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835"/>
  </bookViews>
  <sheets>
    <sheet name="программа" sheetId="1" r:id="rId1"/>
    <sheet name="портфель демография" sheetId="2" r:id="rId2"/>
  </sheets>
  <externalReferences>
    <externalReference r:id="rId3"/>
  </externalReferences>
  <definedNames>
    <definedName name="_GoBack" localSheetId="0">программа!#REF!</definedName>
    <definedName name="_xlnm._FilterDatabase" localSheetId="0" hidden="1">программа!$A$10:$J$71</definedName>
    <definedName name="_xlnm.Print_Titles" localSheetId="0">программа!$8:$10</definedName>
    <definedName name="_xlnm.Print_Area" localSheetId="1">'портфель демография'!$A$1:$L$26</definedName>
    <definedName name="_xlnm.Print_Area" localSheetId="0">программа!$A$1:$J$71</definedName>
  </definedNames>
  <calcPr calcId="152511" fullPrecision="0"/>
</workbook>
</file>

<file path=xl/calcChain.xml><?xml version="1.0" encoding="utf-8"?>
<calcChain xmlns="http://schemas.openxmlformats.org/spreadsheetml/2006/main">
  <c r="F27" i="1" l="1"/>
  <c r="F25" i="1"/>
  <c r="F26" i="1"/>
  <c r="F45" i="1" l="1"/>
  <c r="Q8" i="1"/>
  <c r="P8" i="1"/>
  <c r="O8" i="1"/>
  <c r="G25" i="1"/>
  <c r="H25" i="1"/>
  <c r="Q3" i="1"/>
  <c r="P3" i="1"/>
  <c r="O3" i="1"/>
  <c r="I26" i="2"/>
  <c r="J26" i="2"/>
  <c r="K26" i="2"/>
  <c r="L26" i="2"/>
  <c r="I25" i="2"/>
  <c r="J25" i="2"/>
  <c r="K25" i="2"/>
  <c r="L25" i="2"/>
  <c r="I24" i="2"/>
  <c r="J24" i="2"/>
  <c r="K24" i="2"/>
  <c r="L24" i="2"/>
  <c r="L23" i="2"/>
  <c r="I23" i="2"/>
  <c r="J23" i="2"/>
  <c r="K23" i="2"/>
  <c r="I22" i="2"/>
  <c r="J22" i="2"/>
  <c r="K22" i="2"/>
  <c r="L22" i="2"/>
  <c r="H18" i="2"/>
  <c r="H23" i="2" s="1"/>
  <c r="H19" i="2"/>
  <c r="H20" i="2"/>
  <c r="H25" i="2" s="1"/>
  <c r="H21" i="2"/>
  <c r="H17" i="2"/>
  <c r="H13" i="2"/>
  <c r="H14" i="2"/>
  <c r="H24" i="2" s="1"/>
  <c r="H15" i="2"/>
  <c r="H16" i="2"/>
  <c r="H26" i="2" s="1"/>
  <c r="H12" i="2"/>
  <c r="H22" i="2" s="1"/>
  <c r="K44" i="1" l="1"/>
  <c r="G18" i="1" l="1"/>
  <c r="H18" i="1"/>
  <c r="F18" i="1"/>
  <c r="G17" i="1"/>
  <c r="H17" i="1"/>
  <c r="F17" i="1"/>
  <c r="G16" i="1"/>
  <c r="H16" i="1"/>
  <c r="F16" i="1"/>
  <c r="E16" i="1" s="1"/>
  <c r="G15" i="1"/>
  <c r="H15" i="1"/>
  <c r="F15" i="1"/>
  <c r="G14" i="1"/>
  <c r="H14" i="1"/>
  <c r="F14" i="1"/>
  <c r="E66" i="1"/>
  <c r="E67" i="1"/>
  <c r="E68" i="1"/>
  <c r="E69" i="1"/>
  <c r="E70" i="1"/>
  <c r="G64" i="1"/>
  <c r="G63" i="1" s="1"/>
  <c r="F64" i="1"/>
  <c r="F63" i="1" s="1"/>
  <c r="H65" i="1"/>
  <c r="H64" i="1" s="1"/>
  <c r="H63" i="1" s="1"/>
  <c r="H24" i="1"/>
  <c r="H23" i="1" s="1"/>
  <c r="F13" i="1"/>
  <c r="H44" i="1"/>
  <c r="H43" i="1" s="1"/>
  <c r="F44" i="1"/>
  <c r="F43" i="1" s="1"/>
  <c r="G55" i="1"/>
  <c r="G54" i="1" s="1"/>
  <c r="H55" i="1"/>
  <c r="H54" i="1" s="1"/>
  <c r="F55" i="1"/>
  <c r="F54" i="1" s="1"/>
  <c r="E57" i="1"/>
  <c r="E58" i="1"/>
  <c r="E59" i="1"/>
  <c r="E60" i="1"/>
  <c r="E61" i="1"/>
  <c r="E56" i="1"/>
  <c r="G44" i="1"/>
  <c r="G43" i="1" s="1"/>
  <c r="E47" i="1"/>
  <c r="E48" i="1"/>
  <c r="E49" i="1"/>
  <c r="E50" i="1"/>
  <c r="E46" i="1"/>
  <c r="G33" i="1"/>
  <c r="G32" i="1" s="1"/>
  <c r="H33" i="1"/>
  <c r="H32" i="1" s="1"/>
  <c r="F33" i="1"/>
  <c r="F32" i="1" s="1"/>
  <c r="E35" i="1"/>
  <c r="E36" i="1"/>
  <c r="E37" i="1"/>
  <c r="E38" i="1"/>
  <c r="E39" i="1"/>
  <c r="E34" i="1"/>
  <c r="F24" i="1"/>
  <c r="F23" i="1" s="1"/>
  <c r="E26" i="1"/>
  <c r="E27" i="1"/>
  <c r="E28" i="1"/>
  <c r="E29" i="1"/>
  <c r="E30" i="1"/>
  <c r="E65" i="1" l="1"/>
  <c r="E32" i="1"/>
  <c r="E63" i="1"/>
  <c r="G13" i="1"/>
  <c r="E64" i="1"/>
  <c r="H13" i="1"/>
  <c r="E14" i="1"/>
  <c r="E18" i="1"/>
  <c r="E17" i="1"/>
  <c r="G24" i="1"/>
  <c r="E24" i="1" s="1"/>
  <c r="H12" i="1"/>
  <c r="H11" i="1" s="1"/>
  <c r="E15" i="1"/>
  <c r="F12" i="1"/>
  <c r="F11" i="1" s="1"/>
  <c r="E25" i="1"/>
  <c r="E45" i="1"/>
  <c r="E55" i="1"/>
  <c r="E54" i="1"/>
  <c r="E43" i="1"/>
  <c r="E44" i="1"/>
  <c r="E33" i="1"/>
  <c r="E13" i="1" l="1"/>
  <c r="G23" i="1"/>
  <c r="E23" i="1" s="1"/>
  <c r="G12" i="1"/>
  <c r="G11" i="1" s="1"/>
  <c r="E11" i="1" s="1"/>
  <c r="E12" i="1" l="1"/>
</calcChain>
</file>

<file path=xl/sharedStrings.xml><?xml version="1.0" encoding="utf-8"?>
<sst xmlns="http://schemas.openxmlformats.org/spreadsheetml/2006/main" count="216" uniqueCount="96">
  <si>
    <t>№</t>
  </si>
  <si>
    <t xml:space="preserve">Параметры </t>
  </si>
  <si>
    <t xml:space="preserve">Источник финансирования/ Наименование показателей </t>
  </si>
  <si>
    <t xml:space="preserve">Единица измерения </t>
  </si>
  <si>
    <t>Всего, в том числе:</t>
  </si>
  <si>
    <t>(тыс. руб.)</t>
  </si>
  <si>
    <t xml:space="preserve">Цель программы </t>
  </si>
  <si>
    <t>Показатель конечного результата цели программы (ПКР)</t>
  </si>
  <si>
    <t>%</t>
  </si>
  <si>
    <t>Задача программы</t>
  </si>
  <si>
    <t>Показатель непосредственного результата по задаче программы (ПНР)</t>
  </si>
  <si>
    <t>1.1.</t>
  </si>
  <si>
    <t>(тыс.руб.)</t>
  </si>
  <si>
    <t>ПНР основного мероприятия</t>
  </si>
  <si>
    <t>шт.</t>
  </si>
  <si>
    <t>ПНР по задаче</t>
  </si>
  <si>
    <t>Значение по годам</t>
  </si>
  <si>
    <t>Координатор/ соисполнитель</t>
  </si>
  <si>
    <t>МКУ «Управление культуры и спорта»/МУ «ЦФК и С «Юность»</t>
  </si>
  <si>
    <t>чел.</t>
  </si>
  <si>
    <t>Перечень целевых показателей и программных мероприятий с информацией по финансовому обеспечению</t>
  </si>
  <si>
    <t>- бюджет города</t>
  </si>
  <si>
    <t>- источники внутреннего финансирования</t>
  </si>
  <si>
    <t>МКУ «Управление культуры и спорта» / МУ «ЦФК и С «Юность»</t>
  </si>
  <si>
    <t xml:space="preserve">Базовое значение показателя на начало реализации муниципальной программы /
Объём финансирования
</t>
  </si>
  <si>
    <t>Целевое значение показателя на момент окончания действия муниципальной программы</t>
  </si>
  <si>
    <t>Приложение к муниципальной программе</t>
  </si>
  <si>
    <t>- собственные средства учреждения (предприятия)</t>
  </si>
  <si>
    <t>- За счёт собственных средств, бюджет города, в том числе:</t>
  </si>
  <si>
    <t xml:space="preserve">- За счёт средств, предоставленных бюджетом Сургутского района </t>
  </si>
  <si>
    <t>- За счет других источников финансирования</t>
  </si>
  <si>
    <t>- За счёт средств, предоставленных бюджетом ХМАО-Югры</t>
  </si>
  <si>
    <t>1.1.1.2.</t>
  </si>
  <si>
    <t>Развитие  физической культуры и спорта</t>
  </si>
  <si>
    <t>в  городе Лянторе на 2021-2023  годы"</t>
  </si>
  <si>
    <t>Муниципальная программа "Развитие физической культуры и   спорта в  городе Лянторе на 2021-2023  годы"</t>
  </si>
  <si>
    <t>2021 (год)</t>
  </si>
  <si>
    <t>2022 (год)</t>
  </si>
  <si>
    <t>2023 (год)</t>
  </si>
  <si>
    <t>Муниципальная программа "Развитие физической культуры и  спорта в  городе Лянторе на 2021-2023  годы"</t>
  </si>
  <si>
    <t>Создание условий, обеспечивающих жителям города возможность для систематических занятий физической культурой и спортом</t>
  </si>
  <si>
    <t>Повышение мотивации всех возрастных категорий и социальных групп граждан к регулярным занятиям физической культурой и спортом</t>
  </si>
  <si>
    <t>Совершенствование спортивной инфраструктуры города, сохранение и укрепление материально – технической базы учреждений физической культуры и спорта</t>
  </si>
  <si>
    <t>Уровень обеспеченности населения спортивными сооружениями исходя из единовременной пропускной способности объектов спорта</t>
  </si>
  <si>
    <t>Основное мероприятие:""Обеспечение условий и организация мероприятий содействующих поддержке доступа немуниципальных организаций к предоставлению услуг в сфере физической культуры и спорта на территоии города Лянтора"</t>
  </si>
  <si>
    <t>Основное мероприятие: «Обеспечение условий для укрепления материально - технической базы учреждений физической культуры испорта, в том числе текущий ремонт и обустройство объектов физической культуры и спорта"»</t>
  </si>
  <si>
    <t>Уровень соответствия объектов физической культуры и спорта требованиям безопасности и стандартизации</t>
  </si>
  <si>
    <t xml:space="preserve">Количество учреждений, в отношении которых осуществляется материально-техническое обеспечение в год </t>
  </si>
  <si>
    <t>единиц</t>
  </si>
  <si>
    <t>Наименование проекта</t>
  </si>
  <si>
    <t>Источники финансирования</t>
  </si>
  <si>
    <t>Параметры финансового обеспечения, руб.</t>
  </si>
  <si>
    <t>Всего:</t>
  </si>
  <si>
    <t>всего, в том числе</t>
  </si>
  <si>
    <t>к постановлению</t>
  </si>
  <si>
    <t>Администрации города</t>
  </si>
  <si>
    <t>от ___________ № ________</t>
  </si>
  <si>
    <t>Цели проекта</t>
  </si>
  <si>
    <t>Сроки реализации</t>
  </si>
  <si>
    <t>Наименование мероприятия проекта</t>
  </si>
  <si>
    <t>Номер основного мероприятия из программы</t>
  </si>
  <si>
    <t>№ п/п</t>
  </si>
  <si>
    <t xml:space="preserve">за счет иных источников </t>
  </si>
  <si>
    <t>бюджет автономного округа</t>
  </si>
  <si>
    <t xml:space="preserve"> федеральный бюджет</t>
  </si>
  <si>
    <t xml:space="preserve"> местный бюджет</t>
  </si>
  <si>
    <t>2021-2023</t>
  </si>
  <si>
    <t xml:space="preserve"> -Доля детей и  систематически занимающихся физической культурой и спортом, в общей численности детей и молодёжи;                                             -Доля граждан среднего возраста, систематически занимающихся физической культурой и спортом, в общей численности граждан среднего возраста;                                           - Доля граждан старшего возраста, систематически занимающихся физической культурой и спортом в общей численности граждан старшего возраста</t>
  </si>
  <si>
    <t xml:space="preserve">Мероприятия, реализуемые в рамках портфелей проектов, проектов автономного округа, направленных на реализацию национальных проектов (программ) Российской Федерации
</t>
  </si>
  <si>
    <t>Доведение к 2024 году до 59% доли граждан, систематически занимающихся физической культурой и спортом, путем мотивации населения, активизации спортивно-массовой работы на всех уровнях</t>
  </si>
  <si>
    <t xml:space="preserve">Проект . Региональный проект «Создание для всех категорий и групп населения условий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резерва»
 (Спорт – норма жизни)»
</t>
  </si>
  <si>
    <t>Доля граждан, систематически занимающихся физической культурой и спортом ,55%</t>
  </si>
  <si>
    <t xml:space="preserve">Доля населения систематически занимающегося физической культурой и спортом, в общей численности населения (в возрасте от 3 до 79 лет) </t>
  </si>
  <si>
    <t xml:space="preserve">Количество населения регулярно  занимающегося физической культурой и спортом </t>
  </si>
  <si>
    <t>1.</t>
  </si>
  <si>
    <t>Основное мероприятие: "Обеспечение функционирования и развития учреждений, оказывающих муниципальные услуги (работы) по организации занятий физической культурой и спортом "</t>
  </si>
  <si>
    <t>Исполнение муниципального задания</t>
  </si>
  <si>
    <t>1.2.</t>
  </si>
  <si>
    <t xml:space="preserve">Основное мероприятие:"Реализация мероприятий  по развитию физической культуры и  массового спорта, в рамках федерального портфеля проектов  "Демография" </t>
  </si>
  <si>
    <t>Доля детей и молодёжи, систематически занимающихся физической культурой и спортом, в общей численности детей и молодёжи. Включен в федеральный портфель проектов "Демография"</t>
  </si>
  <si>
    <t>Доля граждан среднего возраста, систематически занимающихся физической культурой и спортом, в общей численности граждан среднего возраста. Включен в федеральный портфель проектов "Демография"</t>
  </si>
  <si>
    <t>Доля граждан старшего возраста, систематически занимающихся физической культурой и спортом в общей численности граждан старшего возраста. Включен в федеральный портфель проектов "Демография"</t>
  </si>
  <si>
    <t>1.3.</t>
  </si>
  <si>
    <t>Количество переданных услуг ( работ)</t>
  </si>
  <si>
    <t>2.</t>
  </si>
  <si>
    <t>2.1.</t>
  </si>
  <si>
    <t>2.2.</t>
  </si>
  <si>
    <t xml:space="preserve">Основное мероприятие: «Обеспечение соответствия спортивных объектов нормам безопасности 
и требованиям, указанным в национальных стандартах Российской Федерации"
</t>
  </si>
  <si>
    <t>Портфель проектов 1.  Портфель проектов «Демография»</t>
  </si>
  <si>
    <t xml:space="preserve">Мероприятия, направленные на реализацию региональных составляющих федеральных проектов, входящих в состав национальных проектов (программ) Российской Федерации (региональные  проекты) </t>
  </si>
  <si>
    <t xml:space="preserve">Расчет суммы субсидии </t>
  </si>
  <si>
    <t>Всего по мероприятиям, направленным на реализацию региональных составляющих федеральных проектов, входящих в состав национальных проектов (программ) Российской Федерации (региональные проекты)</t>
  </si>
  <si>
    <t>Экстремизм</t>
  </si>
  <si>
    <t>Культура</t>
  </si>
  <si>
    <t>СПОРТ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</si>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</sst>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rgb="FF0070C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15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66" fontId="7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8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lef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166" fontId="8" fillId="0" borderId="0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6" fontId="0" fillId="0" borderId="0" xfId="0" applyNumberFormat="1" applyFill="1"/>
    <xf numFmtId="4" fontId="0" fillId="0" borderId="0" xfId="0" applyNumberFormat="1" applyFill="1"/>
    <xf numFmtId="0" fontId="11" fillId="0" borderId="0" xfId="0" applyFont="1" applyFill="1"/>
    <xf numFmtId="0" fontId="11" fillId="0" borderId="0" xfId="0" applyFont="1" applyFill="1" applyAlignment="1"/>
    <xf numFmtId="4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/>
    <xf numFmtId="0" fontId="0" fillId="0" borderId="0" xfId="0" applyFill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0" fontId="2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5" fillId="0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165" fontId="7" fillId="0" borderId="5" xfId="0" applyNumberFormat="1" applyFont="1" applyFill="1" applyBorder="1" applyAlignment="1">
      <alignment horizontal="center" vertical="center" wrapText="1"/>
    </xf>
    <xf numFmtId="165" fontId="7" fillId="0" borderId="7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7" fillId="0" borderId="1" xfId="0" applyNumberFormat="1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/>
    </xf>
    <xf numFmtId="0" fontId="12" fillId="0" borderId="1" xfId="1" applyBorder="1" applyAlignment="1">
      <alignment vertical="top"/>
    </xf>
    <xf numFmtId="0" fontId="1" fillId="0" borderId="1" xfId="1" applyFont="1" applyBorder="1" applyAlignment="1">
      <alignment horizontal="left" vertical="top" wrapText="1"/>
    </xf>
    <xf numFmtId="4" fontId="16" fillId="2" borderId="1" xfId="1" applyNumberFormat="1" applyFont="1" applyFill="1" applyBorder="1" applyAlignment="1">
      <alignment horizontal="center" vertical="top" wrapText="1"/>
    </xf>
    <xf numFmtId="0" fontId="14" fillId="0" borderId="0" xfId="1" applyFont="1"/>
    <xf numFmtId="0" fontId="12" fillId="0" borderId="0" xfId="1"/>
    <xf numFmtId="0" fontId="0" fillId="0" borderId="1" xfId="0" applyBorder="1"/>
    <xf numFmtId="0" fontId="1" fillId="0" borderId="4" xfId="1" applyFont="1" applyBorder="1" applyAlignment="1">
      <alignment horizontal="left" vertical="top" wrapText="1"/>
    </xf>
    <xf numFmtId="4" fontId="1" fillId="0" borderId="4" xfId="1" applyNumberFormat="1" applyFont="1" applyBorder="1" applyAlignment="1">
      <alignment horizontal="center" vertical="top" wrapText="1"/>
    </xf>
    <xf numFmtId="4" fontId="16" fillId="2" borderId="4" xfId="1" applyNumberFormat="1" applyFont="1" applyFill="1" applyBorder="1" applyAlignment="1">
      <alignment horizontal="center" vertical="top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0" fontId="18" fillId="0" borderId="0" xfId="0" applyFont="1" applyFill="1"/>
    <xf numFmtId="4" fontId="17" fillId="0" borderId="0" xfId="0" applyNumberFormat="1" applyFont="1" applyFill="1"/>
    <xf numFmtId="0" fontId="1" fillId="0" borderId="1" xfId="1" applyFont="1" applyBorder="1" applyAlignment="1">
      <alignment horizontal="left" vertical="top" wrapText="1"/>
    </xf>
    <xf numFmtId="4" fontId="0" fillId="0" borderId="1" xfId="0" applyNumberFormat="1" applyBorder="1" applyAlignment="1">
      <alignment horizontal="center" vertical="center"/>
    </xf>
    <xf numFmtId="164" fontId="0" fillId="0" borderId="0" xfId="2" applyFont="1" applyFill="1"/>
    <xf numFmtId="164" fontId="2" fillId="0" borderId="1" xfId="2" applyFont="1" applyFill="1" applyBorder="1"/>
    <xf numFmtId="0" fontId="19" fillId="0" borderId="1" xfId="0" applyFont="1" applyFill="1" applyBorder="1"/>
    <xf numFmtId="0" fontId="0" fillId="0" borderId="1" xfId="0" applyFill="1" applyBorder="1"/>
    <xf numFmtId="164" fontId="0" fillId="0" borderId="1" xfId="2" applyFont="1" applyFill="1" applyBorder="1"/>
    <xf numFmtId="0" fontId="19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center"/>
    </xf>
    <xf numFmtId="0" fontId="3" fillId="0" borderId="0" xfId="0" applyFont="1" applyFill="1" applyAlignment="1">
      <alignment horizontal="center"/>
    </xf>
    <xf numFmtId="0" fontId="0" fillId="0" borderId="0" xfId="0" applyFill="1"/>
    <xf numFmtId="0" fontId="3" fillId="0" borderId="0" xfId="0" applyFont="1" applyFill="1" applyAlignment="1"/>
    <xf numFmtId="166" fontId="4" fillId="0" borderId="2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15" fillId="0" borderId="1" xfId="1" applyFont="1" applyBorder="1" applyAlignment="1">
      <alignment horizontal="center" vertical="top" wrapText="1"/>
    </xf>
    <xf numFmtId="0" fontId="15" fillId="0" borderId="5" xfId="1" applyFont="1" applyBorder="1" applyAlignment="1">
      <alignment horizontal="center" vertical="top" wrapText="1"/>
    </xf>
    <xf numFmtId="0" fontId="15" fillId="0" borderId="6" xfId="1" applyFont="1" applyBorder="1" applyAlignment="1">
      <alignment horizontal="center" vertical="top" wrapText="1"/>
    </xf>
    <xf numFmtId="0" fontId="15" fillId="0" borderId="2" xfId="1" applyFont="1" applyBorder="1" applyAlignment="1">
      <alignment horizontal="center" vertical="top" wrapText="1"/>
    </xf>
    <xf numFmtId="0" fontId="15" fillId="0" borderId="4" xfId="1" applyFont="1" applyBorder="1" applyAlignment="1">
      <alignment horizontal="center" vertical="top" wrapText="1"/>
    </xf>
    <xf numFmtId="0" fontId="14" fillId="0" borderId="0" xfId="1" applyFont="1" applyAlignment="1"/>
    <xf numFmtId="0" fontId="0" fillId="0" borderId="0" xfId="0" applyAlignment="1"/>
    <xf numFmtId="0" fontId="0" fillId="0" borderId="1" xfId="0" applyBorder="1" applyAlignment="1">
      <alignment horizontal="center"/>
    </xf>
    <xf numFmtId="0" fontId="3" fillId="0" borderId="9" xfId="1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1" fillId="0" borderId="2" xfId="1" applyFont="1" applyBorder="1" applyAlignment="1">
      <alignment horizontal="center" vertical="top" wrapText="1"/>
    </xf>
    <xf numFmtId="0" fontId="1" fillId="0" borderId="3" xfId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6;&#1054;&#1045;&#1050;&#1058;&#1067;%20&#1055;&#1056;&#1054;&#1043;&#1056;&#1040;&#1052;&#1052;%20&#1085;&#1072;%2021-23&#1075;&#1086;&#1076;&#1099;/&#1057;&#1055;&#1054;&#1056;&#1058;/&#1089;&#1087;&#1086;&#1088;&#1090;%20&#1057;&#1054;&#1053;&#1050;&#1054;%20&#1086;&#1073;&#1098;&#1105;&#1084;36%20&#1085;&#1077;&#1076;%20&#1091;&#1089;&#1083;&#1091;&#1075;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 суммы субсидии"/>
      <sheetName val="количественные  показатели"/>
      <sheetName val="расчет мероприятия"/>
    </sheetNames>
    <sheetDataSet>
      <sheetData sheetId="0">
        <row r="10">
          <cell r="E10">
            <v>4017340.8</v>
          </cell>
        </row>
      </sheetData>
      <sheetData sheetId="1"/>
      <sheetData sheetId="2">
        <row r="12">
          <cell r="E12">
            <v>340993.29999999993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tabSelected="1" view="pageBreakPreview" zoomScale="80" zoomScaleNormal="80" zoomScaleSheetLayoutView="80" workbookViewId="0">
      <pane xSplit="2" ySplit="10" topLeftCell="C11" activePane="bottomRight" state="frozen"/>
      <selection pane="topRight" activeCell="C1" sqref="C1"/>
      <selection pane="bottomLeft" activeCell="A14" sqref="A14"/>
      <selection pane="bottomRight" activeCell="J54" sqref="J54:J61"/>
    </sheetView>
  </sheetViews>
  <sheetFormatPr defaultColWidth="9.140625" defaultRowHeight="15" x14ac:dyDescent="0.25"/>
  <cols>
    <col min="1" max="1" width="6.5703125" style="1" customWidth="1"/>
    <col min="2" max="2" width="43.7109375" style="2" customWidth="1"/>
    <col min="3" max="3" width="51.5703125" style="3" customWidth="1"/>
    <col min="4" max="5" width="18.140625" style="2" customWidth="1"/>
    <col min="6" max="6" width="15.140625" style="2" customWidth="1"/>
    <col min="7" max="7" width="16.42578125" style="2" customWidth="1"/>
    <col min="8" max="8" width="15.5703125" style="2" customWidth="1"/>
    <col min="9" max="9" width="19.5703125" style="2" customWidth="1"/>
    <col min="10" max="10" width="23.140625" style="2" customWidth="1"/>
    <col min="11" max="11" width="18.140625" style="6" customWidth="1"/>
    <col min="12" max="14" width="9.140625" style="6"/>
    <col min="15" max="15" width="17.140625" style="6" bestFit="1" customWidth="1"/>
    <col min="16" max="16" width="18.140625" style="6" customWidth="1"/>
    <col min="17" max="17" width="17.140625" style="6" bestFit="1" customWidth="1"/>
    <col min="18" max="16384" width="9.140625" style="6"/>
  </cols>
  <sheetData>
    <row r="1" spans="1:17" ht="15.75" x14ac:dyDescent="0.25">
      <c r="A1" s="14"/>
      <c r="B1" s="33"/>
      <c r="C1" s="15"/>
      <c r="D1" s="33"/>
      <c r="E1" s="33"/>
      <c r="F1" s="33"/>
      <c r="G1" s="33"/>
      <c r="H1" s="123" t="s">
        <v>26</v>
      </c>
      <c r="I1" s="123"/>
      <c r="J1" s="123"/>
    </row>
    <row r="2" spans="1:17" ht="18" customHeight="1" x14ac:dyDescent="0.25">
      <c r="A2" s="34"/>
      <c r="B2" s="40"/>
      <c r="C2" s="40"/>
      <c r="D2" s="40"/>
      <c r="E2" s="40"/>
      <c r="F2" s="40"/>
      <c r="G2" s="40"/>
      <c r="H2" s="123" t="s">
        <v>33</v>
      </c>
      <c r="I2" s="123"/>
      <c r="J2" s="123"/>
      <c r="M2" s="46"/>
      <c r="N2" s="46"/>
      <c r="O2" s="46">
        <v>2021</v>
      </c>
      <c r="P2" s="46">
        <v>2022</v>
      </c>
      <c r="Q2" s="46">
        <v>2023</v>
      </c>
    </row>
    <row r="3" spans="1:17" ht="13.5" customHeight="1" x14ac:dyDescent="0.25">
      <c r="A3" s="34"/>
      <c r="B3" s="40"/>
      <c r="C3" s="40"/>
      <c r="D3" s="40"/>
      <c r="E3" s="41"/>
      <c r="F3" s="41"/>
      <c r="G3" s="41"/>
      <c r="H3" s="123" t="s">
        <v>34</v>
      </c>
      <c r="I3" s="123"/>
      <c r="J3" s="123"/>
      <c r="M3" s="95" t="s">
        <v>92</v>
      </c>
      <c r="N3" s="95"/>
      <c r="O3" s="91">
        <f>21000+7500+26000</f>
        <v>54500</v>
      </c>
      <c r="P3" s="91">
        <f>21000+7500+26000</f>
        <v>54500</v>
      </c>
      <c r="Q3" s="91">
        <f>21000+7500+26000</f>
        <v>54500</v>
      </c>
    </row>
    <row r="4" spans="1:17" ht="20.25" customHeight="1" x14ac:dyDescent="0.3">
      <c r="A4" s="124" t="s">
        <v>20</v>
      </c>
      <c r="B4" s="125"/>
      <c r="C4" s="125"/>
      <c r="D4" s="125"/>
      <c r="E4" s="125"/>
      <c r="F4" s="125"/>
      <c r="G4" s="125"/>
      <c r="H4" s="125"/>
      <c r="I4" s="125"/>
      <c r="J4" s="125"/>
      <c r="M4" s="95"/>
      <c r="N4" s="95"/>
      <c r="O4" s="91">
        <v>21960</v>
      </c>
      <c r="P4" s="91">
        <v>21960</v>
      </c>
      <c r="Q4" s="91">
        <v>21960</v>
      </c>
    </row>
    <row r="5" spans="1:17" ht="19.5" customHeight="1" x14ac:dyDescent="0.3">
      <c r="A5" s="124" t="s">
        <v>35</v>
      </c>
      <c r="B5" s="126"/>
      <c r="C5" s="124"/>
      <c r="D5" s="124"/>
      <c r="E5" s="124"/>
      <c r="F5" s="124"/>
      <c r="G5" s="124"/>
      <c r="H5" s="124"/>
      <c r="I5" s="124"/>
      <c r="J5" s="124"/>
      <c r="M5" s="92" t="s">
        <v>93</v>
      </c>
      <c r="N5" s="93"/>
      <c r="O5" s="94">
        <v>234750</v>
      </c>
      <c r="P5" s="94">
        <v>234750</v>
      </c>
      <c r="Q5" s="94">
        <v>234750</v>
      </c>
    </row>
    <row r="6" spans="1:17" ht="9" customHeight="1" x14ac:dyDescent="0.3">
      <c r="A6" s="124"/>
      <c r="B6" s="126"/>
      <c r="C6" s="124"/>
      <c r="D6" s="124"/>
      <c r="E6" s="124"/>
      <c r="F6" s="124"/>
      <c r="G6" s="124"/>
      <c r="H6" s="124"/>
      <c r="I6" s="124"/>
      <c r="J6" s="124"/>
    </row>
    <row r="7" spans="1:17" ht="13.5" customHeight="1" x14ac:dyDescent="0.25">
      <c r="A7" s="27"/>
      <c r="B7" s="27"/>
      <c r="C7" s="27"/>
      <c r="D7" s="27"/>
      <c r="E7" s="42"/>
      <c r="F7" s="43"/>
      <c r="G7" s="43"/>
      <c r="H7" s="43"/>
      <c r="I7" s="43"/>
      <c r="J7" s="43"/>
    </row>
    <row r="8" spans="1:17" ht="24.75" customHeight="1" x14ac:dyDescent="0.25">
      <c r="A8" s="114" t="s">
        <v>0</v>
      </c>
      <c r="B8" s="114" t="s">
        <v>1</v>
      </c>
      <c r="C8" s="114" t="s">
        <v>2</v>
      </c>
      <c r="D8" s="114" t="s">
        <v>3</v>
      </c>
      <c r="E8" s="114" t="s">
        <v>24</v>
      </c>
      <c r="F8" s="114" t="s">
        <v>16</v>
      </c>
      <c r="G8" s="114"/>
      <c r="H8" s="114"/>
      <c r="I8" s="114" t="s">
        <v>25</v>
      </c>
      <c r="J8" s="114" t="s">
        <v>17</v>
      </c>
      <c r="M8" s="96" t="s">
        <v>94</v>
      </c>
      <c r="N8" s="96"/>
      <c r="O8" s="90">
        <f>38188119.54+76500-234750-54500+2380176.65</f>
        <v>40355546.189999998</v>
      </c>
      <c r="P8" s="90">
        <f>38188119.54+76500-234750-54500+2380176.65</f>
        <v>40355546.189999998</v>
      </c>
      <c r="Q8" s="90">
        <f>38188119.54+76500-234750-54500+2380176.65</f>
        <v>40355546.189999998</v>
      </c>
    </row>
    <row r="9" spans="1:17" ht="105" customHeight="1" x14ac:dyDescent="0.25">
      <c r="A9" s="114"/>
      <c r="B9" s="114"/>
      <c r="C9" s="114"/>
      <c r="D9" s="114"/>
      <c r="E9" s="114"/>
      <c r="F9" s="37" t="s">
        <v>36</v>
      </c>
      <c r="G9" s="37" t="s">
        <v>37</v>
      </c>
      <c r="H9" s="37" t="s">
        <v>38</v>
      </c>
      <c r="I9" s="114"/>
      <c r="J9" s="114"/>
    </row>
    <row r="10" spans="1:17" s="44" customFormat="1" ht="15.75" x14ac:dyDescent="0.25">
      <c r="A10" s="37">
        <v>1</v>
      </c>
      <c r="B10" s="37">
        <v>2</v>
      </c>
      <c r="C10" s="37">
        <v>3</v>
      </c>
      <c r="D10" s="37">
        <v>4</v>
      </c>
      <c r="E10" s="37">
        <v>5</v>
      </c>
      <c r="F10" s="37">
        <v>6</v>
      </c>
      <c r="G10" s="37">
        <v>7</v>
      </c>
      <c r="H10" s="37">
        <v>8</v>
      </c>
      <c r="I10" s="37">
        <v>9</v>
      </c>
      <c r="J10" s="37">
        <v>10</v>
      </c>
      <c r="K10" s="6"/>
    </row>
    <row r="11" spans="1:17" ht="24" customHeight="1" x14ac:dyDescent="0.25">
      <c r="A11" s="101"/>
      <c r="B11" s="104" t="s">
        <v>39</v>
      </c>
      <c r="C11" s="35" t="s">
        <v>4</v>
      </c>
      <c r="D11" s="37" t="s">
        <v>5</v>
      </c>
      <c r="E11" s="84">
        <f>F11+G11+H11</f>
        <v>120708.97</v>
      </c>
      <c r="F11" s="84">
        <f>F12+F16+F17+F18</f>
        <v>44758.23</v>
      </c>
      <c r="G11" s="84">
        <f t="shared" ref="G11:H11" si="0">G12+G16+G17+G18</f>
        <v>37975.370000000003</v>
      </c>
      <c r="H11" s="84">
        <f t="shared" si="0"/>
        <v>37975.370000000003</v>
      </c>
      <c r="I11" s="5"/>
      <c r="J11" s="127" t="s">
        <v>23</v>
      </c>
      <c r="L11" s="39"/>
      <c r="N11" s="38"/>
    </row>
    <row r="12" spans="1:17" ht="30" customHeight="1" x14ac:dyDescent="0.25">
      <c r="A12" s="102"/>
      <c r="B12" s="105"/>
      <c r="C12" s="23" t="s">
        <v>28</v>
      </c>
      <c r="D12" s="37" t="s">
        <v>5</v>
      </c>
      <c r="E12" s="84">
        <f>F12+G12+H12</f>
        <v>120708.97</v>
      </c>
      <c r="F12" s="84">
        <f t="shared" ref="F12:F18" si="1">F24+F33+F44+F55+F64</f>
        <v>44758.23</v>
      </c>
      <c r="G12" s="84">
        <f t="shared" ref="G12:H12" si="2">G24+G33+G44+G55+G64</f>
        <v>37975.370000000003</v>
      </c>
      <c r="H12" s="84">
        <f t="shared" si="2"/>
        <v>37975.370000000003</v>
      </c>
      <c r="I12" s="5"/>
      <c r="J12" s="128"/>
      <c r="L12" s="39"/>
      <c r="N12" s="38"/>
    </row>
    <row r="13" spans="1:17" ht="25.5" customHeight="1" x14ac:dyDescent="0.25">
      <c r="A13" s="102"/>
      <c r="B13" s="105"/>
      <c r="C13" s="35" t="s">
        <v>21</v>
      </c>
      <c r="D13" s="37" t="s">
        <v>5</v>
      </c>
      <c r="E13" s="84">
        <f t="shared" ref="E13:E18" si="3">F13+G13+H13</f>
        <v>118016.86</v>
      </c>
      <c r="F13" s="84">
        <f t="shared" si="1"/>
        <v>42066.12</v>
      </c>
      <c r="G13" s="84">
        <f t="shared" ref="G13:H13" si="4">G25+G34+G45+G56+G65</f>
        <v>37975.370000000003</v>
      </c>
      <c r="H13" s="84">
        <f t="shared" si="4"/>
        <v>37975.370000000003</v>
      </c>
      <c r="I13" s="5"/>
      <c r="J13" s="128"/>
      <c r="L13" s="45"/>
      <c r="N13" s="38"/>
    </row>
    <row r="14" spans="1:17" ht="25.5" customHeight="1" x14ac:dyDescent="0.25">
      <c r="A14" s="102"/>
      <c r="B14" s="105"/>
      <c r="C14" s="35" t="s">
        <v>22</v>
      </c>
      <c r="D14" s="37" t="s">
        <v>5</v>
      </c>
      <c r="E14" s="84">
        <f t="shared" si="3"/>
        <v>267.58</v>
      </c>
      <c r="F14" s="84">
        <f t="shared" si="1"/>
        <v>267.58</v>
      </c>
      <c r="G14" s="84">
        <f t="shared" ref="G14:H14" si="5">G26+G35+G46+G57+G66</f>
        <v>0</v>
      </c>
      <c r="H14" s="84">
        <f t="shared" si="5"/>
        <v>0</v>
      </c>
      <c r="I14" s="5"/>
      <c r="J14" s="128"/>
      <c r="L14" s="39"/>
      <c r="N14" s="38"/>
    </row>
    <row r="15" spans="1:17" ht="25.5" customHeight="1" x14ac:dyDescent="0.25">
      <c r="A15" s="102"/>
      <c r="B15" s="105"/>
      <c r="C15" s="23" t="s">
        <v>27</v>
      </c>
      <c r="D15" s="37" t="s">
        <v>5</v>
      </c>
      <c r="E15" s="84">
        <f t="shared" si="3"/>
        <v>2424.5300000000002</v>
      </c>
      <c r="F15" s="84">
        <f t="shared" si="1"/>
        <v>2424.5300000000002</v>
      </c>
      <c r="G15" s="84">
        <f t="shared" ref="G15:H15" si="6">G27+G36+G47+G58+G67</f>
        <v>0</v>
      </c>
      <c r="H15" s="84">
        <f t="shared" si="6"/>
        <v>0</v>
      </c>
      <c r="I15" s="5"/>
      <c r="J15" s="128"/>
      <c r="L15" s="39"/>
      <c r="N15" s="38"/>
    </row>
    <row r="16" spans="1:17" ht="38.25" customHeight="1" x14ac:dyDescent="0.25">
      <c r="A16" s="102"/>
      <c r="B16" s="105"/>
      <c r="C16" s="23" t="s">
        <v>29</v>
      </c>
      <c r="D16" s="37" t="s">
        <v>5</v>
      </c>
      <c r="E16" s="84">
        <f t="shared" si="3"/>
        <v>0</v>
      </c>
      <c r="F16" s="84">
        <f t="shared" si="1"/>
        <v>0</v>
      </c>
      <c r="G16" s="84">
        <f t="shared" ref="G16:H16" si="7">G28+G37+G48+G59+G68</f>
        <v>0</v>
      </c>
      <c r="H16" s="84">
        <f t="shared" si="7"/>
        <v>0</v>
      </c>
      <c r="I16" s="5"/>
      <c r="J16" s="128"/>
      <c r="L16" s="39"/>
      <c r="N16" s="38"/>
    </row>
    <row r="17" spans="1:14" ht="38.25" customHeight="1" x14ac:dyDescent="0.25">
      <c r="A17" s="102"/>
      <c r="B17" s="105"/>
      <c r="C17" s="23" t="s">
        <v>31</v>
      </c>
      <c r="D17" s="37" t="s">
        <v>5</v>
      </c>
      <c r="E17" s="84">
        <f t="shared" si="3"/>
        <v>0</v>
      </c>
      <c r="F17" s="84">
        <f t="shared" si="1"/>
        <v>0</v>
      </c>
      <c r="G17" s="84">
        <f t="shared" ref="G17:H17" si="8">G29+G38+G49+G60+G69</f>
        <v>0</v>
      </c>
      <c r="H17" s="84">
        <f t="shared" si="8"/>
        <v>0</v>
      </c>
      <c r="I17" s="5"/>
      <c r="J17" s="128"/>
      <c r="L17" s="39"/>
      <c r="N17" s="38"/>
    </row>
    <row r="18" spans="1:14" ht="24" customHeight="1" x14ac:dyDescent="0.25">
      <c r="A18" s="103"/>
      <c r="B18" s="106"/>
      <c r="C18" s="23" t="s">
        <v>30</v>
      </c>
      <c r="D18" s="37" t="s">
        <v>5</v>
      </c>
      <c r="E18" s="84">
        <f t="shared" si="3"/>
        <v>0</v>
      </c>
      <c r="F18" s="84">
        <f t="shared" si="1"/>
        <v>0</v>
      </c>
      <c r="G18" s="84">
        <f t="shared" ref="G18:H18" si="9">G30+G39+G50+G61+G70</f>
        <v>0</v>
      </c>
      <c r="H18" s="84">
        <f t="shared" si="9"/>
        <v>0</v>
      </c>
      <c r="I18" s="5"/>
      <c r="J18" s="129"/>
      <c r="L18" s="39"/>
      <c r="N18" s="38"/>
    </row>
    <row r="19" spans="1:14" ht="51" customHeight="1" x14ac:dyDescent="0.25">
      <c r="A19" s="31"/>
      <c r="B19" s="20" t="s">
        <v>6</v>
      </c>
      <c r="C19" s="97" t="s">
        <v>40</v>
      </c>
      <c r="D19" s="98"/>
      <c r="E19" s="98"/>
      <c r="F19" s="99"/>
      <c r="G19" s="99"/>
      <c r="H19" s="99"/>
      <c r="I19" s="98"/>
      <c r="J19" s="100"/>
      <c r="N19" s="38"/>
    </row>
    <row r="20" spans="1:14" ht="65.25" customHeight="1" x14ac:dyDescent="0.25">
      <c r="A20" s="21"/>
      <c r="B20" s="20" t="s">
        <v>7</v>
      </c>
      <c r="C20" s="51" t="s">
        <v>72</v>
      </c>
      <c r="D20" s="36" t="s">
        <v>8</v>
      </c>
      <c r="E20" s="52">
        <v>48</v>
      </c>
      <c r="F20" s="54">
        <v>52.5</v>
      </c>
      <c r="G20" s="54">
        <v>54.7</v>
      </c>
      <c r="H20" s="54">
        <v>59</v>
      </c>
      <c r="I20" s="53">
        <v>59</v>
      </c>
      <c r="J20" s="36" t="s">
        <v>23</v>
      </c>
      <c r="N20" s="38"/>
    </row>
    <row r="21" spans="1:14" ht="60" customHeight="1" x14ac:dyDescent="0.25">
      <c r="A21" s="30" t="s">
        <v>74</v>
      </c>
      <c r="B21" s="20" t="s">
        <v>9</v>
      </c>
      <c r="C21" s="114" t="s">
        <v>41</v>
      </c>
      <c r="D21" s="114"/>
      <c r="E21" s="114"/>
      <c r="F21" s="105"/>
      <c r="G21" s="105"/>
      <c r="H21" s="105"/>
      <c r="I21" s="104"/>
      <c r="J21" s="7"/>
      <c r="N21" s="38"/>
    </row>
    <row r="22" spans="1:14" ht="75.75" customHeight="1" x14ac:dyDescent="0.25">
      <c r="A22" s="8"/>
      <c r="B22" s="20" t="s">
        <v>10</v>
      </c>
      <c r="C22" s="51" t="s">
        <v>73</v>
      </c>
      <c r="D22" s="37" t="s">
        <v>19</v>
      </c>
      <c r="E22" s="55">
        <v>19381</v>
      </c>
      <c r="F22" s="54">
        <v>21173</v>
      </c>
      <c r="G22" s="54">
        <v>22069</v>
      </c>
      <c r="H22" s="56">
        <v>23861</v>
      </c>
      <c r="I22" s="56">
        <v>23861</v>
      </c>
      <c r="J22" s="13" t="s">
        <v>23</v>
      </c>
      <c r="N22" s="38"/>
    </row>
    <row r="23" spans="1:14" s="46" customFormat="1" ht="33" customHeight="1" x14ac:dyDescent="0.25">
      <c r="A23" s="115" t="s">
        <v>11</v>
      </c>
      <c r="B23" s="104" t="s">
        <v>75</v>
      </c>
      <c r="C23" s="35" t="s">
        <v>4</v>
      </c>
      <c r="D23" s="37" t="s">
        <v>12</v>
      </c>
      <c r="E23" s="84">
        <f>F23+G23+H23</f>
        <v>116230.64</v>
      </c>
      <c r="F23" s="84">
        <f>F24+F28+F29+F30</f>
        <v>40399.9</v>
      </c>
      <c r="G23" s="84">
        <f t="shared" ref="G23:H23" si="10">G24+G28+G29+G30</f>
        <v>37975.370000000003</v>
      </c>
      <c r="H23" s="84">
        <f t="shared" si="10"/>
        <v>37855.370000000003</v>
      </c>
      <c r="I23" s="5"/>
      <c r="J23" s="111" t="s">
        <v>23</v>
      </c>
      <c r="K23" s="6"/>
      <c r="N23" s="38"/>
    </row>
    <row r="24" spans="1:14" ht="34.5" customHeight="1" x14ac:dyDescent="0.25">
      <c r="A24" s="116"/>
      <c r="B24" s="105"/>
      <c r="C24" s="23" t="s">
        <v>28</v>
      </c>
      <c r="D24" s="37" t="s">
        <v>5</v>
      </c>
      <c r="E24" s="84">
        <f>F24+G24+H24</f>
        <v>116230.64</v>
      </c>
      <c r="F24" s="84">
        <f>F25+F26+F27</f>
        <v>40399.9</v>
      </c>
      <c r="G24" s="84">
        <f t="shared" ref="G24:H24" si="11">G25+G26+G27</f>
        <v>37975.370000000003</v>
      </c>
      <c r="H24" s="84">
        <f t="shared" si="11"/>
        <v>37855.370000000003</v>
      </c>
      <c r="I24" s="5"/>
      <c r="J24" s="112"/>
      <c r="N24" s="38"/>
    </row>
    <row r="25" spans="1:14" ht="22.5" customHeight="1" x14ac:dyDescent="0.25">
      <c r="A25" s="116"/>
      <c r="B25" s="105"/>
      <c r="C25" s="35" t="s">
        <v>21</v>
      </c>
      <c r="D25" s="37" t="s">
        <v>5</v>
      </c>
      <c r="E25" s="84">
        <f t="shared" ref="E25:E30" si="12">F25+G25+H25</f>
        <v>113538.53</v>
      </c>
      <c r="F25" s="84">
        <f>(38188119.54+76500)/1000-234.75-54.5-267.582</f>
        <v>37707.79</v>
      </c>
      <c r="G25" s="84">
        <f>(38188119.54+76500)/1000-234.75-54.5</f>
        <v>37975.370000000003</v>
      </c>
      <c r="H25" s="84">
        <f>(38188119.54+76500)/1000-234.75-54.5-120</f>
        <v>37855.370000000003</v>
      </c>
      <c r="I25" s="5"/>
      <c r="J25" s="112"/>
      <c r="N25" s="38"/>
    </row>
    <row r="26" spans="1:14" ht="24.75" customHeight="1" x14ac:dyDescent="0.25">
      <c r="A26" s="116"/>
      <c r="B26" s="105"/>
      <c r="C26" s="35" t="s">
        <v>22</v>
      </c>
      <c r="D26" s="37" t="s">
        <v>5</v>
      </c>
      <c r="E26" s="84">
        <f t="shared" si="12"/>
        <v>267.58</v>
      </c>
      <c r="F26" s="84">
        <f>267581.17/1000</f>
        <v>267.58</v>
      </c>
      <c r="G26" s="84">
        <v>0</v>
      </c>
      <c r="H26" s="84">
        <v>0</v>
      </c>
      <c r="I26" s="5"/>
      <c r="J26" s="112"/>
      <c r="N26" s="38"/>
    </row>
    <row r="27" spans="1:14" ht="24.75" customHeight="1" x14ac:dyDescent="0.25">
      <c r="A27" s="116"/>
      <c r="B27" s="105"/>
      <c r="C27" s="23" t="s">
        <v>27</v>
      </c>
      <c r="D27" s="37" t="s">
        <v>5</v>
      </c>
      <c r="E27" s="84">
        <f t="shared" si="12"/>
        <v>2424.5300000000002</v>
      </c>
      <c r="F27" s="84">
        <f>2424534.03/1000</f>
        <v>2424.5300000000002</v>
      </c>
      <c r="G27" s="84">
        <v>0</v>
      </c>
      <c r="H27" s="84">
        <v>0</v>
      </c>
      <c r="I27" s="10"/>
      <c r="J27" s="112"/>
      <c r="N27" s="38"/>
    </row>
    <row r="28" spans="1:14" ht="31.5" x14ac:dyDescent="0.25">
      <c r="A28" s="116"/>
      <c r="B28" s="105"/>
      <c r="C28" s="23" t="s">
        <v>29</v>
      </c>
      <c r="D28" s="37" t="s">
        <v>5</v>
      </c>
      <c r="E28" s="84">
        <f t="shared" si="12"/>
        <v>0</v>
      </c>
      <c r="F28" s="84">
        <v>0</v>
      </c>
      <c r="G28" s="84">
        <v>0</v>
      </c>
      <c r="H28" s="84">
        <v>0</v>
      </c>
      <c r="I28" s="5"/>
      <c r="J28" s="112"/>
      <c r="N28" s="38"/>
    </row>
    <row r="29" spans="1:14" ht="35.25" customHeight="1" x14ac:dyDescent="0.25">
      <c r="A29" s="116"/>
      <c r="B29" s="105"/>
      <c r="C29" s="23" t="s">
        <v>31</v>
      </c>
      <c r="D29" s="37" t="s">
        <v>5</v>
      </c>
      <c r="E29" s="84">
        <f t="shared" si="12"/>
        <v>0</v>
      </c>
      <c r="F29" s="84">
        <v>0</v>
      </c>
      <c r="G29" s="84">
        <v>0</v>
      </c>
      <c r="H29" s="84">
        <v>0</v>
      </c>
      <c r="I29" s="5"/>
      <c r="J29" s="112"/>
      <c r="L29" s="39"/>
      <c r="N29" s="38"/>
    </row>
    <row r="30" spans="1:14" ht="26.25" customHeight="1" x14ac:dyDescent="0.25">
      <c r="A30" s="117"/>
      <c r="B30" s="106"/>
      <c r="C30" s="23" t="s">
        <v>30</v>
      </c>
      <c r="D30" s="37" t="s">
        <v>5</v>
      </c>
      <c r="E30" s="84">
        <f t="shared" si="12"/>
        <v>0</v>
      </c>
      <c r="F30" s="84">
        <v>0</v>
      </c>
      <c r="G30" s="84">
        <v>0</v>
      </c>
      <c r="H30" s="84">
        <v>0</v>
      </c>
      <c r="I30" s="5"/>
      <c r="J30" s="113"/>
      <c r="L30" s="39"/>
      <c r="N30" s="38"/>
    </row>
    <row r="31" spans="1:14" s="49" customFormat="1" ht="62.25" customHeight="1" x14ac:dyDescent="0.25">
      <c r="A31" s="50"/>
      <c r="B31" s="20" t="s">
        <v>13</v>
      </c>
      <c r="C31" s="61" t="s">
        <v>76</v>
      </c>
      <c r="D31" s="48" t="s">
        <v>8</v>
      </c>
      <c r="E31" s="25">
        <v>100</v>
      </c>
      <c r="F31" s="25">
        <v>100</v>
      </c>
      <c r="G31" s="25">
        <v>100</v>
      </c>
      <c r="H31" s="25">
        <v>100</v>
      </c>
      <c r="I31" s="25">
        <v>100</v>
      </c>
      <c r="J31" s="47" t="s">
        <v>23</v>
      </c>
      <c r="L31" s="39"/>
      <c r="N31" s="38"/>
    </row>
    <row r="32" spans="1:14" s="62" customFormat="1" ht="36" customHeight="1" x14ac:dyDescent="0.25">
      <c r="A32" s="115" t="s">
        <v>77</v>
      </c>
      <c r="B32" s="104" t="s">
        <v>78</v>
      </c>
      <c r="C32" s="35" t="s">
        <v>4</v>
      </c>
      <c r="D32" s="61" t="s">
        <v>12</v>
      </c>
      <c r="E32" s="84">
        <f t="shared" ref="E32:E33" si="13">F32+G32+H32</f>
        <v>0</v>
      </c>
      <c r="F32" s="84">
        <f>F33+F37+F38+F39</f>
        <v>0</v>
      </c>
      <c r="G32" s="84">
        <f t="shared" ref="G32:H32" si="14">G33+G37+G38+G39</f>
        <v>0</v>
      </c>
      <c r="H32" s="84">
        <f t="shared" si="14"/>
        <v>0</v>
      </c>
      <c r="I32" s="5"/>
      <c r="J32" s="111" t="s">
        <v>23</v>
      </c>
      <c r="N32" s="38"/>
    </row>
    <row r="33" spans="1:14" s="62" customFormat="1" ht="31.5" customHeight="1" x14ac:dyDescent="0.25">
      <c r="A33" s="116"/>
      <c r="B33" s="105"/>
      <c r="C33" s="23" t="s">
        <v>28</v>
      </c>
      <c r="D33" s="61" t="s">
        <v>5</v>
      </c>
      <c r="E33" s="84">
        <f t="shared" si="13"/>
        <v>0</v>
      </c>
      <c r="F33" s="84">
        <f>F34+F35+F36</f>
        <v>0</v>
      </c>
      <c r="G33" s="84">
        <f t="shared" ref="G33:H33" si="15">G34+G35+G36</f>
        <v>0</v>
      </c>
      <c r="H33" s="84">
        <f t="shared" si="15"/>
        <v>0</v>
      </c>
      <c r="I33" s="5"/>
      <c r="J33" s="112"/>
      <c r="N33" s="38"/>
    </row>
    <row r="34" spans="1:14" s="62" customFormat="1" ht="33.75" customHeight="1" x14ac:dyDescent="0.25">
      <c r="A34" s="116"/>
      <c r="B34" s="105"/>
      <c r="C34" s="35" t="s">
        <v>21</v>
      </c>
      <c r="D34" s="61" t="s">
        <v>5</v>
      </c>
      <c r="E34" s="84">
        <f>F34+G34+H34</f>
        <v>0</v>
      </c>
      <c r="F34" s="84">
        <v>0</v>
      </c>
      <c r="G34" s="84">
        <v>0</v>
      </c>
      <c r="H34" s="84">
        <v>0</v>
      </c>
      <c r="I34" s="5"/>
      <c r="J34" s="112"/>
      <c r="N34" s="38"/>
    </row>
    <row r="35" spans="1:14" s="62" customFormat="1" ht="31.5" customHeight="1" x14ac:dyDescent="0.25">
      <c r="A35" s="116"/>
      <c r="B35" s="105"/>
      <c r="C35" s="35" t="s">
        <v>22</v>
      </c>
      <c r="D35" s="61" t="s">
        <v>5</v>
      </c>
      <c r="E35" s="84">
        <f t="shared" ref="E35:E39" si="16">F35+G35+H35</f>
        <v>0</v>
      </c>
      <c r="F35" s="84">
        <v>0</v>
      </c>
      <c r="G35" s="84">
        <v>0</v>
      </c>
      <c r="H35" s="84">
        <v>0</v>
      </c>
      <c r="I35" s="5"/>
      <c r="J35" s="112"/>
      <c r="N35" s="38"/>
    </row>
    <row r="36" spans="1:14" s="62" customFormat="1" ht="33" customHeight="1" x14ac:dyDescent="0.25">
      <c r="A36" s="116"/>
      <c r="B36" s="105"/>
      <c r="C36" s="23" t="s">
        <v>27</v>
      </c>
      <c r="D36" s="61" t="s">
        <v>5</v>
      </c>
      <c r="E36" s="84">
        <f t="shared" si="16"/>
        <v>0</v>
      </c>
      <c r="F36" s="84">
        <v>0</v>
      </c>
      <c r="G36" s="84">
        <v>0</v>
      </c>
      <c r="H36" s="84">
        <v>0</v>
      </c>
      <c r="I36" s="10"/>
      <c r="J36" s="112"/>
      <c r="N36" s="38"/>
    </row>
    <row r="37" spans="1:14" s="62" customFormat="1" ht="30.75" customHeight="1" x14ac:dyDescent="0.25">
      <c r="A37" s="116"/>
      <c r="B37" s="105"/>
      <c r="C37" s="23" t="s">
        <v>29</v>
      </c>
      <c r="D37" s="61" t="s">
        <v>5</v>
      </c>
      <c r="E37" s="84">
        <f t="shared" si="16"/>
        <v>0</v>
      </c>
      <c r="F37" s="84">
        <v>0</v>
      </c>
      <c r="G37" s="84">
        <v>0</v>
      </c>
      <c r="H37" s="84">
        <v>0</v>
      </c>
      <c r="I37" s="5"/>
      <c r="J37" s="112"/>
      <c r="N37" s="38"/>
    </row>
    <row r="38" spans="1:14" s="62" customFormat="1" ht="31.5" customHeight="1" x14ac:dyDescent="0.25">
      <c r="A38" s="116"/>
      <c r="B38" s="105"/>
      <c r="C38" s="23" t="s">
        <v>31</v>
      </c>
      <c r="D38" s="61" t="s">
        <v>5</v>
      </c>
      <c r="E38" s="84">
        <f t="shared" si="16"/>
        <v>0</v>
      </c>
      <c r="F38" s="84">
        <v>0</v>
      </c>
      <c r="G38" s="84">
        <v>0</v>
      </c>
      <c r="H38" s="84">
        <v>0</v>
      </c>
      <c r="I38" s="5"/>
      <c r="J38" s="112"/>
      <c r="N38" s="38"/>
    </row>
    <row r="39" spans="1:14" s="62" customFormat="1" ht="33.75" customHeight="1" x14ac:dyDescent="0.25">
      <c r="A39" s="117"/>
      <c r="B39" s="106"/>
      <c r="C39" s="23" t="s">
        <v>30</v>
      </c>
      <c r="D39" s="61" t="s">
        <v>5</v>
      </c>
      <c r="E39" s="84">
        <f t="shared" si="16"/>
        <v>0</v>
      </c>
      <c r="F39" s="84">
        <v>0</v>
      </c>
      <c r="G39" s="84">
        <v>0</v>
      </c>
      <c r="H39" s="84">
        <v>0</v>
      </c>
      <c r="I39" s="5"/>
      <c r="J39" s="113"/>
      <c r="N39" s="38"/>
    </row>
    <row r="40" spans="1:14" s="64" customFormat="1" ht="68.25" customHeight="1" x14ac:dyDescent="0.25">
      <c r="A40" s="66"/>
      <c r="B40" s="20" t="s">
        <v>13</v>
      </c>
      <c r="C40" s="68" t="s">
        <v>79</v>
      </c>
      <c r="D40" s="63" t="s">
        <v>8</v>
      </c>
      <c r="E40" s="5">
        <v>78</v>
      </c>
      <c r="F40" s="5">
        <v>80.2</v>
      </c>
      <c r="G40" s="5">
        <v>82.2</v>
      </c>
      <c r="H40" s="5">
        <v>85</v>
      </c>
      <c r="I40" s="5">
        <v>85</v>
      </c>
      <c r="J40" s="111" t="s">
        <v>23</v>
      </c>
      <c r="N40" s="38"/>
    </row>
    <row r="41" spans="1:14" s="62" customFormat="1" ht="87" customHeight="1" x14ac:dyDescent="0.25">
      <c r="A41" s="66"/>
      <c r="B41" s="20" t="s">
        <v>13</v>
      </c>
      <c r="C41" s="67" t="s">
        <v>80</v>
      </c>
      <c r="D41" s="61" t="s">
        <v>8</v>
      </c>
      <c r="E41" s="4">
        <v>16</v>
      </c>
      <c r="F41" s="4">
        <v>18.2</v>
      </c>
      <c r="G41" s="4">
        <v>20.2</v>
      </c>
      <c r="H41" s="4">
        <v>22.2</v>
      </c>
      <c r="I41" s="4">
        <v>22.2</v>
      </c>
      <c r="J41" s="112"/>
      <c r="N41" s="38"/>
    </row>
    <row r="42" spans="1:14" s="62" customFormat="1" ht="89.25" customHeight="1" x14ac:dyDescent="0.25">
      <c r="A42" s="66"/>
      <c r="B42" s="20" t="s">
        <v>13</v>
      </c>
      <c r="C42" s="68" t="s">
        <v>81</v>
      </c>
      <c r="D42" s="61" t="s">
        <v>8</v>
      </c>
      <c r="E42" s="24">
        <v>7</v>
      </c>
      <c r="F42" s="24">
        <v>7.5</v>
      </c>
      <c r="G42" s="24">
        <v>8</v>
      </c>
      <c r="H42" s="24">
        <v>9</v>
      </c>
      <c r="I42" s="24">
        <v>9</v>
      </c>
      <c r="J42" s="113"/>
      <c r="N42" s="38"/>
    </row>
    <row r="43" spans="1:14" ht="33.75" customHeight="1" x14ac:dyDescent="0.35">
      <c r="A43" s="115" t="s">
        <v>82</v>
      </c>
      <c r="B43" s="120" t="s">
        <v>44</v>
      </c>
      <c r="C43" s="35" t="s">
        <v>4</v>
      </c>
      <c r="D43" s="37" t="s">
        <v>12</v>
      </c>
      <c r="E43" s="84">
        <f>F43+G43+H43</f>
        <v>4358.33</v>
      </c>
      <c r="F43" s="84">
        <f>F44+F48+F49+F50</f>
        <v>4358.33</v>
      </c>
      <c r="G43" s="84">
        <f t="shared" ref="G43:H43" si="17">G44+G48+G49+G50</f>
        <v>0</v>
      </c>
      <c r="H43" s="84">
        <f t="shared" si="17"/>
        <v>0</v>
      </c>
      <c r="I43" s="5"/>
      <c r="J43" s="111" t="s">
        <v>23</v>
      </c>
      <c r="K43" s="85" t="s">
        <v>90</v>
      </c>
      <c r="L43" s="86"/>
      <c r="N43" s="38"/>
    </row>
    <row r="44" spans="1:14" ht="33.75" customHeight="1" x14ac:dyDescent="0.35">
      <c r="A44" s="118"/>
      <c r="B44" s="121"/>
      <c r="C44" s="23" t="s">
        <v>28</v>
      </c>
      <c r="D44" s="37" t="s">
        <v>12</v>
      </c>
      <c r="E44" s="84">
        <f>F44+G44+H44</f>
        <v>4358.33</v>
      </c>
      <c r="F44" s="84">
        <f>F45+F46+F47</f>
        <v>4358.33</v>
      </c>
      <c r="G44" s="84">
        <f t="shared" ref="G44:H44" si="18">G45+G46+G47</f>
        <v>0</v>
      </c>
      <c r="H44" s="84">
        <f t="shared" si="18"/>
        <v>0</v>
      </c>
      <c r="I44" s="5"/>
      <c r="J44" s="112"/>
      <c r="K44" s="87">
        <f>'[1]Расчёт суммы субсидии'!$E$10+'[1]расчет мероприятия'!$E$12</f>
        <v>4358334.0999999996</v>
      </c>
      <c r="L44" s="86"/>
      <c r="N44" s="38"/>
    </row>
    <row r="45" spans="1:14" ht="21" customHeight="1" x14ac:dyDescent="0.35">
      <c r="A45" s="118"/>
      <c r="B45" s="121"/>
      <c r="C45" s="35" t="s">
        <v>21</v>
      </c>
      <c r="D45" s="37" t="s">
        <v>12</v>
      </c>
      <c r="E45" s="84">
        <f>F45+G45+H45</f>
        <v>4358.33</v>
      </c>
      <c r="F45" s="84">
        <f>4358334.1/1000</f>
        <v>4358.33</v>
      </c>
      <c r="G45" s="84">
        <v>0</v>
      </c>
      <c r="H45" s="84">
        <v>0</v>
      </c>
      <c r="I45" s="5"/>
      <c r="J45" s="112"/>
      <c r="K45" s="86"/>
      <c r="L45" s="86"/>
      <c r="N45" s="38"/>
    </row>
    <row r="46" spans="1:14" ht="27" customHeight="1" x14ac:dyDescent="0.25">
      <c r="A46" s="118"/>
      <c r="B46" s="121"/>
      <c r="C46" s="35" t="s">
        <v>22</v>
      </c>
      <c r="D46" s="37" t="s">
        <v>12</v>
      </c>
      <c r="E46" s="84">
        <f>F46+G46+H46</f>
        <v>0</v>
      </c>
      <c r="F46" s="84">
        <v>0</v>
      </c>
      <c r="G46" s="84">
        <v>0</v>
      </c>
      <c r="H46" s="84">
        <v>0</v>
      </c>
      <c r="I46" s="5"/>
      <c r="J46" s="112"/>
      <c r="N46" s="38"/>
    </row>
    <row r="47" spans="1:14" ht="27" customHeight="1" x14ac:dyDescent="0.25">
      <c r="A47" s="118"/>
      <c r="B47" s="121"/>
      <c r="C47" s="23" t="s">
        <v>27</v>
      </c>
      <c r="D47" s="37" t="s">
        <v>12</v>
      </c>
      <c r="E47" s="84">
        <f t="shared" ref="E47:E50" si="19">F47+G47+H47</f>
        <v>0</v>
      </c>
      <c r="F47" s="84">
        <v>0</v>
      </c>
      <c r="G47" s="84">
        <v>0</v>
      </c>
      <c r="H47" s="84">
        <v>0</v>
      </c>
      <c r="I47" s="5"/>
      <c r="J47" s="112"/>
      <c r="N47" s="38"/>
    </row>
    <row r="48" spans="1:14" ht="31.5" customHeight="1" x14ac:dyDescent="0.25">
      <c r="A48" s="118"/>
      <c r="B48" s="121"/>
      <c r="C48" s="23" t="s">
        <v>29</v>
      </c>
      <c r="D48" s="37" t="s">
        <v>5</v>
      </c>
      <c r="E48" s="84">
        <f t="shared" si="19"/>
        <v>0</v>
      </c>
      <c r="F48" s="84">
        <v>0</v>
      </c>
      <c r="G48" s="84">
        <v>0</v>
      </c>
      <c r="H48" s="84">
        <v>0</v>
      </c>
      <c r="I48" s="5"/>
      <c r="J48" s="112"/>
      <c r="N48" s="38"/>
    </row>
    <row r="49" spans="1:14" ht="35.25" customHeight="1" x14ac:dyDescent="0.25">
      <c r="A49" s="118"/>
      <c r="B49" s="121"/>
      <c r="C49" s="23" t="s">
        <v>31</v>
      </c>
      <c r="D49" s="37" t="s">
        <v>5</v>
      </c>
      <c r="E49" s="84">
        <f t="shared" si="19"/>
        <v>0</v>
      </c>
      <c r="F49" s="84">
        <v>0</v>
      </c>
      <c r="G49" s="84">
        <v>0</v>
      </c>
      <c r="H49" s="84">
        <v>0</v>
      </c>
      <c r="I49" s="5"/>
      <c r="J49" s="112"/>
      <c r="L49" s="39"/>
      <c r="N49" s="38"/>
    </row>
    <row r="50" spans="1:14" ht="26.25" customHeight="1" x14ac:dyDescent="0.25">
      <c r="A50" s="119"/>
      <c r="B50" s="122"/>
      <c r="C50" s="23" t="s">
        <v>30</v>
      </c>
      <c r="D50" s="37" t="s">
        <v>5</v>
      </c>
      <c r="E50" s="84">
        <f t="shared" si="19"/>
        <v>0</v>
      </c>
      <c r="F50" s="84">
        <v>0</v>
      </c>
      <c r="G50" s="84">
        <v>0</v>
      </c>
      <c r="H50" s="84">
        <v>0</v>
      </c>
      <c r="I50" s="5"/>
      <c r="J50" s="113"/>
      <c r="L50" s="39"/>
      <c r="N50" s="38"/>
    </row>
    <row r="51" spans="1:14" ht="64.5" customHeight="1" x14ac:dyDescent="0.25">
      <c r="A51" s="11"/>
      <c r="B51" s="20" t="s">
        <v>13</v>
      </c>
      <c r="C51" s="37" t="s">
        <v>83</v>
      </c>
      <c r="D51" s="37" t="s">
        <v>14</v>
      </c>
      <c r="E51" s="9">
        <v>3</v>
      </c>
      <c r="F51" s="26">
        <v>3</v>
      </c>
      <c r="G51" s="24">
        <v>3</v>
      </c>
      <c r="H51" s="24">
        <v>3</v>
      </c>
      <c r="I51" s="24">
        <v>3</v>
      </c>
      <c r="J51" s="36" t="s">
        <v>23</v>
      </c>
      <c r="N51" s="38"/>
    </row>
    <row r="52" spans="1:14" ht="34.5" customHeight="1" x14ac:dyDescent="0.25">
      <c r="A52" s="32" t="s">
        <v>84</v>
      </c>
      <c r="B52" s="20" t="s">
        <v>9</v>
      </c>
      <c r="C52" s="108" t="s">
        <v>42</v>
      </c>
      <c r="D52" s="109"/>
      <c r="E52" s="109"/>
      <c r="F52" s="109"/>
      <c r="G52" s="109"/>
      <c r="H52" s="109"/>
      <c r="I52" s="110"/>
      <c r="J52" s="36"/>
      <c r="N52" s="38"/>
    </row>
    <row r="53" spans="1:14" ht="66" customHeight="1" x14ac:dyDescent="0.25">
      <c r="A53" s="22"/>
      <c r="B53" s="20" t="s">
        <v>15</v>
      </c>
      <c r="C53" s="12" t="s">
        <v>43</v>
      </c>
      <c r="D53" s="37" t="s">
        <v>8</v>
      </c>
      <c r="E53" s="37">
        <v>40</v>
      </c>
      <c r="F53" s="37">
        <v>40</v>
      </c>
      <c r="G53" s="37">
        <v>40</v>
      </c>
      <c r="H53" s="37">
        <v>45</v>
      </c>
      <c r="I53" s="37">
        <v>45</v>
      </c>
      <c r="J53" s="36" t="s">
        <v>23</v>
      </c>
      <c r="N53" s="38"/>
    </row>
    <row r="54" spans="1:14" s="60" customFormat="1" ht="33.75" customHeight="1" x14ac:dyDescent="0.25">
      <c r="A54" s="101" t="s">
        <v>85</v>
      </c>
      <c r="B54" s="104" t="s">
        <v>45</v>
      </c>
      <c r="C54" s="35" t="s">
        <v>4</v>
      </c>
      <c r="D54" s="59" t="s">
        <v>12</v>
      </c>
      <c r="E54" s="84">
        <f t="shared" ref="E54:E55" si="20">F54+G54+H54</f>
        <v>0</v>
      </c>
      <c r="F54" s="84">
        <f>F55+F59+F60+F61</f>
        <v>0</v>
      </c>
      <c r="G54" s="84">
        <f t="shared" ref="G54:H54" si="21">G55+G59+G60+G61</f>
        <v>0</v>
      </c>
      <c r="H54" s="84">
        <f t="shared" si="21"/>
        <v>0</v>
      </c>
      <c r="I54" s="4"/>
      <c r="J54" s="107" t="s">
        <v>18</v>
      </c>
      <c r="N54" s="38"/>
    </row>
    <row r="55" spans="1:14" s="60" customFormat="1" ht="36.75" customHeight="1" x14ac:dyDescent="0.25">
      <c r="A55" s="102"/>
      <c r="B55" s="105"/>
      <c r="C55" s="23" t="s">
        <v>28</v>
      </c>
      <c r="D55" s="59" t="s">
        <v>12</v>
      </c>
      <c r="E55" s="84">
        <f t="shared" si="20"/>
        <v>0</v>
      </c>
      <c r="F55" s="84">
        <f>F56+F57+F58</f>
        <v>0</v>
      </c>
      <c r="G55" s="84">
        <f t="shared" ref="G55:H55" si="22">G56+G57+G58</f>
        <v>0</v>
      </c>
      <c r="H55" s="84">
        <f t="shared" si="22"/>
        <v>0</v>
      </c>
      <c r="I55" s="4"/>
      <c r="J55" s="107"/>
      <c r="N55" s="38"/>
    </row>
    <row r="56" spans="1:14" s="60" customFormat="1" ht="35.25" customHeight="1" x14ac:dyDescent="0.25">
      <c r="A56" s="102"/>
      <c r="B56" s="105"/>
      <c r="C56" s="35" t="s">
        <v>21</v>
      </c>
      <c r="D56" s="59" t="s">
        <v>12</v>
      </c>
      <c r="E56" s="84">
        <f>F56+G56+H56</f>
        <v>0</v>
      </c>
      <c r="F56" s="84">
        <v>0</v>
      </c>
      <c r="G56" s="84">
        <v>0</v>
      </c>
      <c r="H56" s="84">
        <v>0</v>
      </c>
      <c r="I56" s="4"/>
      <c r="J56" s="107"/>
      <c r="N56" s="38"/>
    </row>
    <row r="57" spans="1:14" s="60" customFormat="1" ht="31.5" customHeight="1" x14ac:dyDescent="0.25">
      <c r="A57" s="102"/>
      <c r="B57" s="105"/>
      <c r="C57" s="35" t="s">
        <v>22</v>
      </c>
      <c r="D57" s="59" t="s">
        <v>12</v>
      </c>
      <c r="E57" s="84">
        <f t="shared" ref="E57:E61" si="23">F57+G57+H57</f>
        <v>0</v>
      </c>
      <c r="F57" s="84">
        <v>0</v>
      </c>
      <c r="G57" s="84">
        <v>0</v>
      </c>
      <c r="H57" s="84">
        <v>0</v>
      </c>
      <c r="I57" s="4"/>
      <c r="J57" s="107"/>
      <c r="N57" s="38"/>
    </row>
    <row r="58" spans="1:14" s="60" customFormat="1" ht="51" hidden="1" customHeight="1" x14ac:dyDescent="0.25">
      <c r="A58" s="102"/>
      <c r="B58" s="105"/>
      <c r="C58" s="23" t="s">
        <v>27</v>
      </c>
      <c r="D58" s="59" t="s">
        <v>12</v>
      </c>
      <c r="E58" s="84">
        <f t="shared" si="23"/>
        <v>0</v>
      </c>
      <c r="F58" s="84">
        <v>0</v>
      </c>
      <c r="G58" s="84">
        <v>0</v>
      </c>
      <c r="H58" s="84">
        <v>0</v>
      </c>
      <c r="I58" s="4"/>
      <c r="J58" s="107"/>
      <c r="N58" s="38"/>
    </row>
    <row r="59" spans="1:14" s="60" customFormat="1" ht="32.25" customHeight="1" x14ac:dyDescent="0.25">
      <c r="A59" s="102"/>
      <c r="B59" s="105"/>
      <c r="C59" s="23" t="s">
        <v>29</v>
      </c>
      <c r="D59" s="59" t="s">
        <v>12</v>
      </c>
      <c r="E59" s="84">
        <f t="shared" si="23"/>
        <v>0</v>
      </c>
      <c r="F59" s="84">
        <v>0</v>
      </c>
      <c r="G59" s="84">
        <v>0</v>
      </c>
      <c r="H59" s="84">
        <v>0</v>
      </c>
      <c r="I59" s="4"/>
      <c r="J59" s="107"/>
      <c r="N59" s="38"/>
    </row>
    <row r="60" spans="1:14" s="60" customFormat="1" ht="33" customHeight="1" x14ac:dyDescent="0.25">
      <c r="A60" s="102"/>
      <c r="B60" s="105"/>
      <c r="C60" s="23" t="s">
        <v>31</v>
      </c>
      <c r="D60" s="59" t="s">
        <v>12</v>
      </c>
      <c r="E60" s="84">
        <f t="shared" si="23"/>
        <v>0</v>
      </c>
      <c r="F60" s="84">
        <v>0</v>
      </c>
      <c r="G60" s="84">
        <v>0</v>
      </c>
      <c r="H60" s="84">
        <v>0</v>
      </c>
      <c r="I60" s="5"/>
      <c r="J60" s="107"/>
      <c r="N60" s="38"/>
    </row>
    <row r="61" spans="1:14" s="60" customFormat="1" ht="30.75" customHeight="1" x14ac:dyDescent="0.25">
      <c r="A61" s="103"/>
      <c r="B61" s="106"/>
      <c r="C61" s="23" t="s">
        <v>30</v>
      </c>
      <c r="D61" s="59" t="s">
        <v>5</v>
      </c>
      <c r="E61" s="84">
        <f t="shared" si="23"/>
        <v>0</v>
      </c>
      <c r="F61" s="84">
        <v>0</v>
      </c>
      <c r="G61" s="84">
        <v>0</v>
      </c>
      <c r="H61" s="84">
        <v>0</v>
      </c>
      <c r="I61" s="5"/>
      <c r="J61" s="107"/>
      <c r="N61" s="38"/>
    </row>
    <row r="62" spans="1:14" s="60" customFormat="1" ht="66" customHeight="1" x14ac:dyDescent="0.25">
      <c r="A62" s="58"/>
      <c r="B62" s="70" t="s">
        <v>13</v>
      </c>
      <c r="C62" s="70" t="s">
        <v>47</v>
      </c>
      <c r="D62" s="70" t="s">
        <v>48</v>
      </c>
      <c r="E62" s="70">
        <v>1</v>
      </c>
      <c r="F62" s="71">
        <v>1</v>
      </c>
      <c r="G62" s="72">
        <v>1</v>
      </c>
      <c r="H62" s="70">
        <v>1</v>
      </c>
      <c r="I62" s="70">
        <v>1</v>
      </c>
      <c r="J62" s="57"/>
      <c r="N62" s="38"/>
    </row>
    <row r="63" spans="1:14" ht="29.25" customHeight="1" x14ac:dyDescent="0.25">
      <c r="A63" s="101" t="s">
        <v>86</v>
      </c>
      <c r="B63" s="104" t="s">
        <v>87</v>
      </c>
      <c r="C63" s="35" t="s">
        <v>4</v>
      </c>
      <c r="D63" s="37" t="s">
        <v>12</v>
      </c>
      <c r="E63" s="84">
        <f>F63+G63+H63</f>
        <v>120</v>
      </c>
      <c r="F63" s="84">
        <f>F64+F68+F69+F70</f>
        <v>0</v>
      </c>
      <c r="G63" s="84">
        <f t="shared" ref="G63:H63" si="24">G64+G68+G69+G70</f>
        <v>0</v>
      </c>
      <c r="H63" s="84">
        <f t="shared" si="24"/>
        <v>120</v>
      </c>
      <c r="I63" s="4"/>
      <c r="J63" s="107" t="s">
        <v>18</v>
      </c>
      <c r="N63" s="38"/>
    </row>
    <row r="64" spans="1:14" ht="34.5" customHeight="1" x14ac:dyDescent="0.25">
      <c r="A64" s="102"/>
      <c r="B64" s="105"/>
      <c r="C64" s="23" t="s">
        <v>28</v>
      </c>
      <c r="D64" s="37" t="s">
        <v>12</v>
      </c>
      <c r="E64" s="84">
        <f t="shared" ref="E64:E70" si="25">F64+G64+H64</f>
        <v>120</v>
      </c>
      <c r="F64" s="84">
        <f>F65+F66+F67</f>
        <v>0</v>
      </c>
      <c r="G64" s="84">
        <f t="shared" ref="G64:H64" si="26">G65+G66+G67</f>
        <v>0</v>
      </c>
      <c r="H64" s="84">
        <f t="shared" si="26"/>
        <v>120</v>
      </c>
      <c r="I64" s="4"/>
      <c r="J64" s="107"/>
      <c r="N64" s="38"/>
    </row>
    <row r="65" spans="1:14" ht="27.75" customHeight="1" x14ac:dyDescent="0.25">
      <c r="A65" s="102"/>
      <c r="B65" s="105"/>
      <c r="C65" s="35" t="s">
        <v>21</v>
      </c>
      <c r="D65" s="37" t="s">
        <v>12</v>
      </c>
      <c r="E65" s="84">
        <f t="shared" si="25"/>
        <v>120</v>
      </c>
      <c r="F65" s="84">
        <v>0</v>
      </c>
      <c r="G65" s="84">
        <v>0</v>
      </c>
      <c r="H65" s="84">
        <f>120000/1000</f>
        <v>120</v>
      </c>
      <c r="I65" s="4"/>
      <c r="J65" s="107"/>
      <c r="N65" s="38"/>
    </row>
    <row r="66" spans="1:14" ht="27" customHeight="1" x14ac:dyDescent="0.25">
      <c r="A66" s="102"/>
      <c r="B66" s="105"/>
      <c r="C66" s="35" t="s">
        <v>22</v>
      </c>
      <c r="D66" s="37" t="s">
        <v>12</v>
      </c>
      <c r="E66" s="84">
        <f t="shared" si="25"/>
        <v>0</v>
      </c>
      <c r="F66" s="84">
        <v>0</v>
      </c>
      <c r="G66" s="84">
        <v>0</v>
      </c>
      <c r="H66" s="84">
        <v>0</v>
      </c>
      <c r="I66" s="4"/>
      <c r="J66" s="107"/>
      <c r="N66" s="38"/>
    </row>
    <row r="67" spans="1:14" ht="27" customHeight="1" x14ac:dyDescent="0.25">
      <c r="A67" s="102"/>
      <c r="B67" s="105"/>
      <c r="C67" s="23" t="s">
        <v>27</v>
      </c>
      <c r="D67" s="37" t="s">
        <v>12</v>
      </c>
      <c r="E67" s="84">
        <f t="shared" si="25"/>
        <v>0</v>
      </c>
      <c r="F67" s="84">
        <v>0</v>
      </c>
      <c r="G67" s="84">
        <v>0</v>
      </c>
      <c r="H67" s="84">
        <v>0</v>
      </c>
      <c r="I67" s="4"/>
      <c r="J67" s="107"/>
      <c r="N67" s="38"/>
    </row>
    <row r="68" spans="1:14" ht="31.5" customHeight="1" x14ac:dyDescent="0.25">
      <c r="A68" s="102"/>
      <c r="B68" s="105"/>
      <c r="C68" s="23" t="s">
        <v>29</v>
      </c>
      <c r="D68" s="37" t="s">
        <v>12</v>
      </c>
      <c r="E68" s="84">
        <f t="shared" si="25"/>
        <v>0</v>
      </c>
      <c r="F68" s="84">
        <v>0</v>
      </c>
      <c r="G68" s="84">
        <v>0</v>
      </c>
      <c r="H68" s="84">
        <v>0</v>
      </c>
      <c r="I68" s="4"/>
      <c r="J68" s="107"/>
      <c r="N68" s="38"/>
    </row>
    <row r="69" spans="1:14" ht="35.25" customHeight="1" x14ac:dyDescent="0.25">
      <c r="A69" s="102"/>
      <c r="B69" s="105"/>
      <c r="C69" s="23" t="s">
        <v>31</v>
      </c>
      <c r="D69" s="37" t="s">
        <v>12</v>
      </c>
      <c r="E69" s="84">
        <f t="shared" si="25"/>
        <v>0</v>
      </c>
      <c r="F69" s="84">
        <v>0</v>
      </c>
      <c r="G69" s="84">
        <v>0</v>
      </c>
      <c r="H69" s="84">
        <v>0</v>
      </c>
      <c r="I69" s="5"/>
      <c r="J69" s="107"/>
      <c r="L69" s="39"/>
      <c r="N69" s="38"/>
    </row>
    <row r="70" spans="1:14" ht="26.25" customHeight="1" x14ac:dyDescent="0.25">
      <c r="A70" s="103"/>
      <c r="B70" s="106"/>
      <c r="C70" s="23" t="s">
        <v>30</v>
      </c>
      <c r="D70" s="37" t="s">
        <v>5</v>
      </c>
      <c r="E70" s="84">
        <f t="shared" si="25"/>
        <v>0</v>
      </c>
      <c r="F70" s="84">
        <v>0</v>
      </c>
      <c r="G70" s="84">
        <v>0</v>
      </c>
      <c r="H70" s="84">
        <v>0</v>
      </c>
      <c r="I70" s="5"/>
      <c r="J70" s="107"/>
      <c r="L70" s="39"/>
      <c r="N70" s="38"/>
    </row>
    <row r="71" spans="1:14" ht="75.75" customHeight="1" x14ac:dyDescent="0.25">
      <c r="A71" s="22"/>
      <c r="B71" s="20" t="s">
        <v>13</v>
      </c>
      <c r="C71" s="69" t="s">
        <v>46</v>
      </c>
      <c r="D71" s="61" t="s">
        <v>8</v>
      </c>
      <c r="E71" s="61">
        <v>100</v>
      </c>
      <c r="F71" s="61">
        <v>100</v>
      </c>
      <c r="G71" s="61">
        <v>100</v>
      </c>
      <c r="H71" s="61">
        <v>100</v>
      </c>
      <c r="I71" s="61">
        <v>100</v>
      </c>
      <c r="J71" s="65"/>
      <c r="N71" s="38"/>
    </row>
    <row r="72" spans="1:14" ht="30" customHeight="1" x14ac:dyDescent="0.25">
      <c r="A72" s="16"/>
      <c r="B72" s="16"/>
      <c r="C72" s="17"/>
      <c r="D72" s="18"/>
      <c r="E72" s="29"/>
      <c r="F72" s="29"/>
      <c r="G72" s="29"/>
      <c r="H72" s="29"/>
      <c r="I72" s="19"/>
      <c r="J72" s="19"/>
      <c r="N72" s="38"/>
    </row>
    <row r="73" spans="1:14" ht="15.75" x14ac:dyDescent="0.25">
      <c r="E73" s="29"/>
      <c r="F73" s="29"/>
      <c r="G73" s="29"/>
      <c r="H73" s="29"/>
      <c r="N73" s="38"/>
    </row>
    <row r="74" spans="1:14" ht="15.75" x14ac:dyDescent="0.25">
      <c r="E74" s="29"/>
      <c r="F74" s="29"/>
      <c r="G74" s="29"/>
      <c r="H74" s="29"/>
    </row>
    <row r="75" spans="1:14" ht="42" customHeight="1" x14ac:dyDescent="0.25">
      <c r="E75" s="29"/>
      <c r="F75" s="29"/>
      <c r="G75" s="29"/>
      <c r="H75" s="29"/>
    </row>
    <row r="76" spans="1:14" ht="15.75" x14ac:dyDescent="0.25">
      <c r="B76" s="28"/>
      <c r="C76" s="28"/>
      <c r="D76" s="28"/>
      <c r="E76" s="29"/>
      <c r="F76" s="29"/>
      <c r="G76" s="29"/>
      <c r="H76" s="29"/>
      <c r="I76" s="28"/>
      <c r="J76" s="28"/>
    </row>
  </sheetData>
  <autoFilter ref="A10:J71"/>
  <mergeCells count="38">
    <mergeCell ref="A6:J6"/>
    <mergeCell ref="B11:B18"/>
    <mergeCell ref="A11:A18"/>
    <mergeCell ref="F8:H8"/>
    <mergeCell ref="I8:I9"/>
    <mergeCell ref="D8:D9"/>
    <mergeCell ref="E8:E9"/>
    <mergeCell ref="J8:J9"/>
    <mergeCell ref="A8:A9"/>
    <mergeCell ref="B8:B9"/>
    <mergeCell ref="C8:C9"/>
    <mergeCell ref="J11:J18"/>
    <mergeCell ref="H1:J1"/>
    <mergeCell ref="H2:J2"/>
    <mergeCell ref="H3:J3"/>
    <mergeCell ref="A4:J4"/>
    <mergeCell ref="A5:J5"/>
    <mergeCell ref="J43:J50"/>
    <mergeCell ref="J63:J70"/>
    <mergeCell ref="B63:B70"/>
    <mergeCell ref="A63:A70"/>
    <mergeCell ref="B43:B50"/>
    <mergeCell ref="M3:N4"/>
    <mergeCell ref="M8:N8"/>
    <mergeCell ref="C19:J19"/>
    <mergeCell ref="A54:A61"/>
    <mergeCell ref="B54:B61"/>
    <mergeCell ref="J54:J61"/>
    <mergeCell ref="C52:I52"/>
    <mergeCell ref="J23:J30"/>
    <mergeCell ref="B23:B30"/>
    <mergeCell ref="C21:I21"/>
    <mergeCell ref="A23:A30"/>
    <mergeCell ref="A32:A39"/>
    <mergeCell ref="B32:B39"/>
    <mergeCell ref="J32:J39"/>
    <mergeCell ref="J40:J42"/>
    <mergeCell ref="A43:A50"/>
  </mergeCells>
  <pageMargins left="0.23622047244094491" right="0.23622047244094491" top="0.74803149606299213" bottom="0.74803149606299213" header="0.31496062992125984" footer="0.31496062992125984"/>
  <pageSetup paperSize="9" scale="56" orientation="landscape" r:id="rId1"/>
  <rowBreaks count="3" manualBreakCount="3">
    <brk id="22" max="9" man="1"/>
    <brk id="40" max="9" man="1"/>
    <brk id="5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view="pageBreakPreview" zoomScale="60" zoomScaleNormal="100" workbookViewId="0">
      <selection activeCell="P12" sqref="P12"/>
    </sheetView>
  </sheetViews>
  <sheetFormatPr defaultRowHeight="15" x14ac:dyDescent="0.25"/>
  <cols>
    <col min="1" max="1" width="5.85546875" customWidth="1"/>
    <col min="2" max="2" width="33" customWidth="1"/>
    <col min="3" max="3" width="25.42578125" customWidth="1"/>
    <col min="4" max="4" width="12.140625" customWidth="1"/>
    <col min="5" max="5" width="42.7109375" customWidth="1"/>
    <col min="6" max="6" width="12.42578125" customWidth="1"/>
    <col min="7" max="7" width="15.7109375" customWidth="1"/>
    <col min="8" max="8" width="11.7109375" customWidth="1"/>
    <col min="9" max="9" width="10.28515625" customWidth="1"/>
    <col min="10" max="10" width="10" customWidth="1"/>
  </cols>
  <sheetData>
    <row r="1" spans="1:14" ht="18.75" x14ac:dyDescent="0.3">
      <c r="B1" s="78"/>
      <c r="C1" s="78"/>
      <c r="D1" s="78"/>
      <c r="E1" s="78"/>
      <c r="F1" s="78"/>
      <c r="G1" s="78"/>
      <c r="H1" s="78"/>
      <c r="I1" s="130" t="s">
        <v>95</v>
      </c>
      <c r="J1" s="130"/>
      <c r="K1" s="130"/>
      <c r="L1" s="130"/>
      <c r="M1" s="130"/>
      <c r="N1" s="130"/>
    </row>
    <row r="2" spans="1:14" ht="18.75" x14ac:dyDescent="0.3">
      <c r="B2" s="78"/>
      <c r="C2" s="78"/>
      <c r="D2" s="78"/>
      <c r="E2" s="78"/>
      <c r="F2" s="78"/>
      <c r="G2" s="78"/>
      <c r="H2" s="78"/>
      <c r="I2" s="130" t="s">
        <v>54</v>
      </c>
      <c r="J2" s="130"/>
      <c r="K2" s="130"/>
      <c r="L2" s="130"/>
      <c r="M2" s="130"/>
      <c r="N2" s="130"/>
    </row>
    <row r="3" spans="1:14" ht="18.75" x14ac:dyDescent="0.3">
      <c r="B3" s="78"/>
      <c r="C3" s="78"/>
      <c r="D3" s="78"/>
      <c r="E3" s="78"/>
      <c r="F3" s="78"/>
      <c r="G3" s="78"/>
      <c r="H3" s="78"/>
      <c r="I3" s="130" t="s">
        <v>55</v>
      </c>
      <c r="J3" s="130"/>
      <c r="K3" s="130"/>
      <c r="L3" s="130"/>
      <c r="M3" s="130"/>
      <c r="N3" s="130"/>
    </row>
    <row r="4" spans="1:14" ht="18.75" x14ac:dyDescent="0.3">
      <c r="B4" s="78"/>
      <c r="C4" s="78"/>
      <c r="D4" s="78"/>
      <c r="E4" s="78"/>
      <c r="F4" s="78"/>
      <c r="G4" s="78"/>
      <c r="H4" s="78"/>
      <c r="I4" s="130" t="s">
        <v>56</v>
      </c>
      <c r="J4" s="130"/>
      <c r="K4" s="130"/>
      <c r="L4" s="130"/>
      <c r="M4" s="130"/>
      <c r="N4" s="130"/>
    </row>
    <row r="5" spans="1:14" x14ac:dyDescent="0.25">
      <c r="B5" s="78"/>
      <c r="C5" s="78"/>
      <c r="D5" s="78"/>
      <c r="E5" s="78"/>
      <c r="F5" s="78"/>
      <c r="G5" s="78"/>
      <c r="H5" s="78"/>
      <c r="I5" s="78"/>
      <c r="J5" s="78"/>
      <c r="K5" s="79"/>
      <c r="L5" s="79"/>
      <c r="M5" s="79"/>
    </row>
    <row r="6" spans="1:14" x14ac:dyDescent="0.25">
      <c r="B6" s="136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</row>
    <row r="7" spans="1:14" ht="55.5" customHeight="1" x14ac:dyDescent="0.25">
      <c r="B7" s="139" t="s">
        <v>68</v>
      </c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79"/>
    </row>
    <row r="8" spans="1:14" ht="15" customHeight="1" x14ac:dyDescent="0.25">
      <c r="A8" s="138" t="s">
        <v>61</v>
      </c>
      <c r="B8" s="131" t="s">
        <v>49</v>
      </c>
      <c r="C8" s="131" t="s">
        <v>59</v>
      </c>
      <c r="D8" s="134" t="s">
        <v>60</v>
      </c>
      <c r="E8" s="134" t="s">
        <v>57</v>
      </c>
      <c r="F8" s="134" t="s">
        <v>58</v>
      </c>
      <c r="G8" s="131" t="s">
        <v>50</v>
      </c>
      <c r="H8" s="132" t="s">
        <v>51</v>
      </c>
      <c r="I8" s="133"/>
      <c r="J8" s="133"/>
      <c r="K8" s="133"/>
      <c r="L8" s="133"/>
      <c r="M8" s="79"/>
    </row>
    <row r="9" spans="1:14" ht="66" customHeight="1" x14ac:dyDescent="0.25">
      <c r="A9" s="138"/>
      <c r="B9" s="131"/>
      <c r="C9" s="131"/>
      <c r="D9" s="135"/>
      <c r="E9" s="135"/>
      <c r="F9" s="135"/>
      <c r="G9" s="131"/>
      <c r="H9" s="73" t="s">
        <v>52</v>
      </c>
      <c r="I9" s="73">
        <v>2020</v>
      </c>
      <c r="J9" s="73">
        <v>2021</v>
      </c>
      <c r="K9" s="74">
        <v>2022</v>
      </c>
      <c r="L9" s="74">
        <v>2023</v>
      </c>
      <c r="M9" s="79"/>
    </row>
    <row r="10" spans="1:14" x14ac:dyDescent="0.25">
      <c r="A10" s="80">
        <v>1</v>
      </c>
      <c r="B10" s="73">
        <v>2</v>
      </c>
      <c r="C10" s="73">
        <v>3</v>
      </c>
      <c r="D10" s="73">
        <v>4</v>
      </c>
      <c r="E10" s="73">
        <v>5</v>
      </c>
      <c r="F10" s="73">
        <v>6</v>
      </c>
      <c r="G10" s="73">
        <v>7</v>
      </c>
      <c r="H10" s="73">
        <v>8</v>
      </c>
      <c r="I10" s="73">
        <v>9</v>
      </c>
      <c r="J10" s="73">
        <v>10</v>
      </c>
      <c r="K10" s="74">
        <v>11</v>
      </c>
      <c r="L10" s="74">
        <v>12</v>
      </c>
      <c r="M10" s="79"/>
    </row>
    <row r="11" spans="1:14" ht="15" customHeight="1" x14ac:dyDescent="0.25">
      <c r="A11" s="131" t="s">
        <v>89</v>
      </c>
      <c r="B11" s="131"/>
      <c r="C11" s="131"/>
      <c r="D11" s="131"/>
      <c r="E11" s="131"/>
      <c r="F11" s="131"/>
      <c r="G11" s="131"/>
      <c r="H11" s="131"/>
      <c r="I11" s="131"/>
      <c r="J11" s="131"/>
      <c r="K11" s="75"/>
      <c r="L11" s="75"/>
      <c r="M11" s="79"/>
    </row>
    <row r="12" spans="1:14" ht="30" x14ac:dyDescent="0.25">
      <c r="A12" s="140"/>
      <c r="B12" s="152" t="s">
        <v>88</v>
      </c>
      <c r="C12" s="154"/>
      <c r="D12" s="155"/>
      <c r="E12" s="157" t="s">
        <v>71</v>
      </c>
      <c r="F12" s="157" t="s">
        <v>66</v>
      </c>
      <c r="G12" s="81" t="s">
        <v>53</v>
      </c>
      <c r="H12" s="82">
        <f>I12+J12+K12+L12</f>
        <v>0</v>
      </c>
      <c r="I12" s="83">
        <v>0</v>
      </c>
      <c r="J12" s="83">
        <v>0</v>
      </c>
      <c r="K12" s="77">
        <v>0</v>
      </c>
      <c r="L12" s="77">
        <v>0</v>
      </c>
      <c r="M12" s="79"/>
    </row>
    <row r="13" spans="1:14" ht="30" x14ac:dyDescent="0.25">
      <c r="A13" s="141"/>
      <c r="B13" s="153"/>
      <c r="C13" s="154"/>
      <c r="D13" s="156"/>
      <c r="E13" s="158"/>
      <c r="F13" s="158"/>
      <c r="G13" s="76" t="s">
        <v>64</v>
      </c>
      <c r="H13" s="82">
        <f t="shared" ref="H13:H16" si="0">I13+J13+K13+L13</f>
        <v>0</v>
      </c>
      <c r="I13" s="83">
        <v>0</v>
      </c>
      <c r="J13" s="83">
        <v>0</v>
      </c>
      <c r="K13" s="77">
        <v>0</v>
      </c>
      <c r="L13" s="77">
        <v>0</v>
      </c>
      <c r="M13" s="79"/>
    </row>
    <row r="14" spans="1:14" ht="45" x14ac:dyDescent="0.25">
      <c r="A14" s="141"/>
      <c r="B14" s="153"/>
      <c r="C14" s="154"/>
      <c r="D14" s="156"/>
      <c r="E14" s="158"/>
      <c r="F14" s="158"/>
      <c r="G14" s="76" t="s">
        <v>63</v>
      </c>
      <c r="H14" s="82">
        <f t="shared" si="0"/>
        <v>0</v>
      </c>
      <c r="I14" s="83">
        <v>0</v>
      </c>
      <c r="J14" s="83">
        <v>0</v>
      </c>
      <c r="K14" s="77">
        <v>0</v>
      </c>
      <c r="L14" s="77">
        <v>0</v>
      </c>
      <c r="M14" s="79"/>
    </row>
    <row r="15" spans="1:14" ht="30" x14ac:dyDescent="0.25">
      <c r="A15" s="141"/>
      <c r="B15" s="153"/>
      <c r="C15" s="154"/>
      <c r="D15" s="156"/>
      <c r="E15" s="158"/>
      <c r="F15" s="158"/>
      <c r="G15" s="76" t="s">
        <v>65</v>
      </c>
      <c r="H15" s="82">
        <f t="shared" si="0"/>
        <v>0</v>
      </c>
      <c r="I15" s="83">
        <v>0</v>
      </c>
      <c r="J15" s="83">
        <v>0</v>
      </c>
      <c r="K15" s="77">
        <v>0</v>
      </c>
      <c r="L15" s="77">
        <v>0</v>
      </c>
      <c r="M15" s="79"/>
    </row>
    <row r="16" spans="1:14" ht="30" x14ac:dyDescent="0.25">
      <c r="A16" s="141"/>
      <c r="B16" s="153"/>
      <c r="C16" s="154"/>
      <c r="D16" s="156"/>
      <c r="E16" s="155"/>
      <c r="F16" s="155"/>
      <c r="G16" s="76" t="s">
        <v>62</v>
      </c>
      <c r="H16" s="82">
        <f t="shared" si="0"/>
        <v>0</v>
      </c>
      <c r="I16" s="83">
        <v>0</v>
      </c>
      <c r="J16" s="83">
        <v>0</v>
      </c>
      <c r="K16" s="77">
        <v>0</v>
      </c>
      <c r="L16" s="77">
        <v>0</v>
      </c>
      <c r="M16" s="79"/>
    </row>
    <row r="17" spans="1:13" ht="30" x14ac:dyDescent="0.25">
      <c r="A17" s="141"/>
      <c r="B17" s="153" t="s">
        <v>70</v>
      </c>
      <c r="C17" s="157" t="s">
        <v>69</v>
      </c>
      <c r="D17" s="157" t="s">
        <v>32</v>
      </c>
      <c r="E17" s="157" t="s">
        <v>67</v>
      </c>
      <c r="F17" s="157" t="s">
        <v>66</v>
      </c>
      <c r="G17" s="76" t="s">
        <v>53</v>
      </c>
      <c r="H17" s="82">
        <f>I17+J17+K17+L17</f>
        <v>0</v>
      </c>
      <c r="I17" s="83">
        <v>0</v>
      </c>
      <c r="J17" s="83">
        <v>0</v>
      </c>
      <c r="K17" s="77">
        <v>0</v>
      </c>
      <c r="L17" s="77">
        <v>0</v>
      </c>
      <c r="M17" s="79"/>
    </row>
    <row r="18" spans="1:13" ht="30" x14ac:dyDescent="0.25">
      <c r="A18" s="141"/>
      <c r="B18" s="153"/>
      <c r="C18" s="158"/>
      <c r="D18" s="158"/>
      <c r="E18" s="158"/>
      <c r="F18" s="158"/>
      <c r="G18" s="76" t="s">
        <v>64</v>
      </c>
      <c r="H18" s="82">
        <f t="shared" ref="H18:H21" si="1">I18+J18+K18+L18</f>
        <v>0</v>
      </c>
      <c r="I18" s="83">
        <v>0</v>
      </c>
      <c r="J18" s="83">
        <v>0</v>
      </c>
      <c r="K18" s="77">
        <v>0</v>
      </c>
      <c r="L18" s="77">
        <v>0</v>
      </c>
      <c r="M18" s="79"/>
    </row>
    <row r="19" spans="1:13" ht="45" x14ac:dyDescent="0.25">
      <c r="A19" s="141"/>
      <c r="B19" s="153"/>
      <c r="C19" s="158"/>
      <c r="D19" s="158"/>
      <c r="E19" s="158"/>
      <c r="F19" s="158"/>
      <c r="G19" s="76" t="s">
        <v>63</v>
      </c>
      <c r="H19" s="82">
        <f t="shared" si="1"/>
        <v>0</v>
      </c>
      <c r="I19" s="83">
        <v>0</v>
      </c>
      <c r="J19" s="83">
        <v>0</v>
      </c>
      <c r="K19" s="77">
        <v>0</v>
      </c>
      <c r="L19" s="77">
        <v>0</v>
      </c>
      <c r="M19" s="79"/>
    </row>
    <row r="20" spans="1:13" ht="30" x14ac:dyDescent="0.25">
      <c r="A20" s="141"/>
      <c r="B20" s="153"/>
      <c r="C20" s="158"/>
      <c r="D20" s="158"/>
      <c r="E20" s="158"/>
      <c r="F20" s="158"/>
      <c r="G20" s="76" t="s">
        <v>65</v>
      </c>
      <c r="H20" s="82">
        <f t="shared" si="1"/>
        <v>0</v>
      </c>
      <c r="I20" s="83">
        <v>0</v>
      </c>
      <c r="J20" s="83">
        <v>0</v>
      </c>
      <c r="K20" s="77">
        <v>0</v>
      </c>
      <c r="L20" s="77">
        <v>0</v>
      </c>
      <c r="M20" s="79"/>
    </row>
    <row r="21" spans="1:13" ht="91.5" customHeight="1" x14ac:dyDescent="0.25">
      <c r="A21" s="142"/>
      <c r="B21" s="153"/>
      <c r="C21" s="155"/>
      <c r="D21" s="155"/>
      <c r="E21" s="155"/>
      <c r="F21" s="155"/>
      <c r="G21" s="76" t="s">
        <v>62</v>
      </c>
      <c r="H21" s="82">
        <f t="shared" si="1"/>
        <v>0</v>
      </c>
      <c r="I21" s="83">
        <v>0</v>
      </c>
      <c r="J21" s="83">
        <v>0</v>
      </c>
      <c r="K21" s="77">
        <v>0</v>
      </c>
      <c r="L21" s="77">
        <v>0</v>
      </c>
      <c r="M21" s="79"/>
    </row>
    <row r="22" spans="1:13" ht="30" x14ac:dyDescent="0.25">
      <c r="A22" s="140"/>
      <c r="B22" s="143" t="s">
        <v>91</v>
      </c>
      <c r="C22" s="144"/>
      <c r="D22" s="144"/>
      <c r="E22" s="144"/>
      <c r="F22" s="145"/>
      <c r="G22" s="88" t="s">
        <v>53</v>
      </c>
      <c r="H22" s="82">
        <f>H12+H17</f>
        <v>0</v>
      </c>
      <c r="I22" s="82">
        <f t="shared" ref="I22:L22" si="2">I12+I17</f>
        <v>0</v>
      </c>
      <c r="J22" s="82">
        <f t="shared" si="2"/>
        <v>0</v>
      </c>
      <c r="K22" s="82">
        <f t="shared" si="2"/>
        <v>0</v>
      </c>
      <c r="L22" s="82">
        <f t="shared" si="2"/>
        <v>0</v>
      </c>
    </row>
    <row r="23" spans="1:13" ht="34.5" customHeight="1" x14ac:dyDescent="0.25">
      <c r="A23" s="141"/>
      <c r="B23" s="146"/>
      <c r="C23" s="147"/>
      <c r="D23" s="147"/>
      <c r="E23" s="147"/>
      <c r="F23" s="148"/>
      <c r="G23" s="88" t="s">
        <v>64</v>
      </c>
      <c r="H23" s="89">
        <f>H13+H18</f>
        <v>0</v>
      </c>
      <c r="I23" s="89">
        <f t="shared" ref="I23:K23" si="3">I13+I18</f>
        <v>0</v>
      </c>
      <c r="J23" s="89">
        <f t="shared" si="3"/>
        <v>0</v>
      </c>
      <c r="K23" s="89">
        <f t="shared" si="3"/>
        <v>0</v>
      </c>
      <c r="L23" s="89">
        <f>L13+L18</f>
        <v>0</v>
      </c>
    </row>
    <row r="24" spans="1:13" ht="45" x14ac:dyDescent="0.25">
      <c r="A24" s="141"/>
      <c r="B24" s="146"/>
      <c r="C24" s="147"/>
      <c r="D24" s="147"/>
      <c r="E24" s="147"/>
      <c r="F24" s="148"/>
      <c r="G24" s="88" t="s">
        <v>63</v>
      </c>
      <c r="H24" s="89">
        <f>H14+H19</f>
        <v>0</v>
      </c>
      <c r="I24" s="89">
        <f t="shared" ref="I24:L24" si="4">I14+I19</f>
        <v>0</v>
      </c>
      <c r="J24" s="89">
        <f t="shared" si="4"/>
        <v>0</v>
      </c>
      <c r="K24" s="89">
        <f t="shared" si="4"/>
        <v>0</v>
      </c>
      <c r="L24" s="89">
        <f t="shared" si="4"/>
        <v>0</v>
      </c>
    </row>
    <row r="25" spans="1:13" ht="30" x14ac:dyDescent="0.25">
      <c r="A25" s="141"/>
      <c r="B25" s="146"/>
      <c r="C25" s="147"/>
      <c r="D25" s="147"/>
      <c r="E25" s="147"/>
      <c r="F25" s="148"/>
      <c r="G25" s="88" t="s">
        <v>65</v>
      </c>
      <c r="H25" s="89">
        <f>H15+H20</f>
        <v>0</v>
      </c>
      <c r="I25" s="89">
        <f t="shared" ref="I25:L25" si="5">I15+I20</f>
        <v>0</v>
      </c>
      <c r="J25" s="89">
        <f t="shared" si="5"/>
        <v>0</v>
      </c>
      <c r="K25" s="89">
        <f t="shared" si="5"/>
        <v>0</v>
      </c>
      <c r="L25" s="89">
        <f t="shared" si="5"/>
        <v>0</v>
      </c>
    </row>
    <row r="26" spans="1:13" ht="30" x14ac:dyDescent="0.25">
      <c r="A26" s="142"/>
      <c r="B26" s="149"/>
      <c r="C26" s="150"/>
      <c r="D26" s="150"/>
      <c r="E26" s="150"/>
      <c r="F26" s="151"/>
      <c r="G26" s="88" t="s">
        <v>62</v>
      </c>
      <c r="H26" s="89">
        <f>H16+H21</f>
        <v>0</v>
      </c>
      <c r="I26" s="89">
        <f t="shared" ref="I26:L26" si="6">I16+I21</f>
        <v>0</v>
      </c>
      <c r="J26" s="89">
        <f t="shared" si="6"/>
        <v>0</v>
      </c>
      <c r="K26" s="89">
        <f t="shared" si="6"/>
        <v>0</v>
      </c>
      <c r="L26" s="89">
        <f t="shared" si="6"/>
        <v>0</v>
      </c>
    </row>
  </sheetData>
  <mergeCells count="28">
    <mergeCell ref="A11:J11"/>
    <mergeCell ref="A12:A21"/>
    <mergeCell ref="A22:A26"/>
    <mergeCell ref="B22:F26"/>
    <mergeCell ref="B12:B16"/>
    <mergeCell ref="C12:C16"/>
    <mergeCell ref="D12:D16"/>
    <mergeCell ref="B17:B21"/>
    <mergeCell ref="C17:C21"/>
    <mergeCell ref="D17:D21"/>
    <mergeCell ref="E12:E16"/>
    <mergeCell ref="F12:F16"/>
    <mergeCell ref="E17:E21"/>
    <mergeCell ref="F17:F21"/>
    <mergeCell ref="E8:E9"/>
    <mergeCell ref="F8:F9"/>
    <mergeCell ref="B6:M6"/>
    <mergeCell ref="I4:N4"/>
    <mergeCell ref="A8:A9"/>
    <mergeCell ref="B7:L7"/>
    <mergeCell ref="B8:B9"/>
    <mergeCell ref="C8:C9"/>
    <mergeCell ref="D8:D9"/>
    <mergeCell ref="I1:N1"/>
    <mergeCell ref="I2:N2"/>
    <mergeCell ref="I3:N3"/>
    <mergeCell ref="G8:G9"/>
    <mergeCell ref="H8:L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программа</vt:lpstr>
      <vt:lpstr>портфель демография</vt:lpstr>
      <vt:lpstr>программа!Заголовки_для_печати</vt:lpstr>
      <vt:lpstr>'портфель демография'!Область_печати</vt:lpstr>
      <vt:lpstr>программа!Область_печати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2020-12-04T09:22:39Z</dcterms:modified>
</cp:coreProperties>
</file>